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NAS_ASPA\homes\DELOVNA MAPA\PROJEKTI\2021_projekti\ASPA-ING - d.o.o. - projekti\D-01_2021_VRTEC_KUZMA\09_PZI\1_ARH_načrt_oprema – 2026 – avgust\02_Datoteke\Samo zunanja igrala\"/>
    </mc:Choice>
  </mc:AlternateContent>
  <xr:revisionPtr revIDLastSave="0" documentId="13_ncr:1_{75E4337A-5A19-4B99-9BB4-4ADF5A7AA51F}" xr6:coauthVersionLast="47" xr6:coauthVersionMax="47" xr10:uidLastSave="{00000000-0000-0000-0000-000000000000}"/>
  <workbookProtection workbookAlgorithmName="SHA-512" workbookHashValue="cYXx+vygMoTFI8hNFm96QXxmqfKE6oPvuHuauckZVJjdgOVpFZ9gcrdJiqTQqFHeM26NlRIK7Aq0YCNzu/HDsg==" workbookSaltValue="JbOL0GEPqVWVqWCphwpXYw==" workbookSpinCount="100000" lockStructure="1"/>
  <bookViews>
    <workbookView xWindow="-120" yWindow="-120" windowWidth="29040" windowHeight="15720" tabRatio="859" activeTab="5" xr2:uid="{00000000-000D-0000-FFFF-FFFF00000000}"/>
  </bookViews>
  <sheets>
    <sheet name="1.2 Kazalo" sheetId="5" r:id="rId1"/>
    <sheet name="1.3 Tehnično poročilo" sheetId="6" r:id="rId2"/>
    <sheet name="1.4 Tloris dispozicije opreme" sheetId="7" r:id="rId3"/>
    <sheet name="1.6 Popis opreme" sheetId="4" r:id="rId4"/>
    <sheet name="1.6 Rekapitulacija" sheetId="3" r:id="rId5"/>
    <sheet name="1.6 ZUNANJA OPREMA" sheetId="10" r:id="rId6"/>
  </sheets>
  <externalReferences>
    <externalReference r:id="rId7"/>
  </externalReferences>
  <definedNames>
    <definedName name="agregat" localSheetId="2">#REF!</definedName>
    <definedName name="agregat">#REF!</definedName>
    <definedName name="Excel_BuiltIn_Print_Area_1" localSheetId="2">#REF!</definedName>
    <definedName name="Excel_BuiltIn_Print_Area_1">#REF!</definedName>
    <definedName name="Excel_BuiltIn_Print_Area_1_1">"$#REF!.$A$1:$AMJ$18"</definedName>
    <definedName name="Excel_BuiltIn_Print_Titles_13">"$#REF!.$#REF!$#REF!:$#REF!$#REF!"</definedName>
    <definedName name="Excel_BuiltIn_Print_Titles_4" localSheetId="2">'[1]NEPREDVIDENA GR.DELA'!#REF!</definedName>
    <definedName name="Excel_BuiltIn_Print_Titles_4">'[1]NEPREDVIDENA GR.DELA'!#REF!</definedName>
    <definedName name="Excel_BuiltIn_Print_Titles_4_1" localSheetId="2">#REF!</definedName>
    <definedName name="Excel_BuiltIn_Print_Titles_4_1">#REF!</definedName>
    <definedName name="Excel_BuiltIn_Print_Titles_4_2" localSheetId="2">#REF!</definedName>
    <definedName name="Excel_BuiltIn_Print_Titles_4_2">#REF!</definedName>
    <definedName name="Excel_BuiltIn_Print_Titles_4_3" localSheetId="2">#REF!</definedName>
    <definedName name="Excel_BuiltIn_Print_Titles_4_3">#REF!</definedName>
    <definedName name="Excel_BuiltIn_Print_Titles_4_4" localSheetId="2">#REF!</definedName>
    <definedName name="Excel_BuiltIn_Print_Titles_4_4">#REF!</definedName>
    <definedName name="Excel_BuiltIn_Print_Titles_4_5">"$#REF!.$#REF!$#REF!:$#REF!$#REF!"</definedName>
    <definedName name="Excel_BuiltIn_Print_Titles_8" localSheetId="2">#REF!</definedName>
    <definedName name="Excel_BuiltIn_Print_Titles_8">#REF!</definedName>
    <definedName name="izves" localSheetId="2">#REF!</definedName>
    <definedName name="izves">#REF!</definedName>
    <definedName name="izves_1" localSheetId="2">#REF!</definedName>
    <definedName name="izves_1">#REF!</definedName>
    <definedName name="izves_1_1" localSheetId="2">#REF!</definedName>
    <definedName name="izves_1_1">#REF!</definedName>
    <definedName name="izvesek" localSheetId="2">#REF!</definedName>
    <definedName name="izvesek">#REF!</definedName>
    <definedName name="oddusek" localSheetId="2">#REF!</definedName>
    <definedName name="oddusek">#REF!</definedName>
    <definedName name="oprema" localSheetId="2">#REF!</definedName>
    <definedName name="oprema">#REF!</definedName>
    <definedName name="_xlnm.Print_Area" localSheetId="3">'1.6 Popis opreme'!$A$1:$A$21</definedName>
    <definedName name="_xlnm.Print_Area" localSheetId="5">'1.6 ZUNANJA OPREMA'!$A$1:$I$33</definedName>
    <definedName name="Print_Area" localSheetId="3">'1.6 Popis opreme'!$A$1:$A$21</definedName>
    <definedName name="Print_Area" localSheetId="5">'1.6 ZUNANJA OPREMA'!$A$1:$H$33</definedName>
    <definedName name="svetilka" localSheetId="2">#REF!</definedName>
    <definedName name="svetilka">#REF!</definedName>
    <definedName name="totem" localSheetId="2">#REF!</definedName>
    <definedName name="totem">#REF!</definedName>
    <definedName name="totem_1" localSheetId="2">#REF!</definedName>
    <definedName name="totem_1">#REF!</definedName>
    <definedName name="totem_1_1" localSheetId="2">#REF!</definedName>
    <definedName name="totem_1_1">#REF!</definedName>
    <definedName name="totm" localSheetId="2">#REF!</definedName>
    <definedName name="totm">#REF!</definedName>
    <definedName name="totm_1" localSheetId="2">#REF!</definedName>
    <definedName name="totm_1">#REF!</definedName>
    <definedName name="totm_1_1" localSheetId="2">#REF!</definedName>
    <definedName name="totm_1_1">#REF!</definedName>
    <definedName name="zastavka" localSheetId="2">#REF!</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0" l="1"/>
  <c r="H31" i="10"/>
  <c r="H29" i="10"/>
  <c r="H27" i="10"/>
  <c r="H25" i="10"/>
  <c r="H23" i="10"/>
  <c r="H21" i="10"/>
  <c r="H19" i="10"/>
  <c r="H15" i="10"/>
  <c r="H13" i="10"/>
  <c r="H11" i="10"/>
  <c r="H9" i="10"/>
  <c r="H7" i="10"/>
  <c r="H33" i="10" l="1"/>
  <c r="H3" i="10" s="1"/>
  <c r="F21" i="3" s="1"/>
  <c r="F24" i="3" l="1"/>
  <c r="F26" i="3" s="1"/>
  <c r="F28" i="3" l="1"/>
</calcChain>
</file>

<file path=xl/sharedStrings.xml><?xml version="1.0" encoding="utf-8"?>
<sst xmlns="http://schemas.openxmlformats.org/spreadsheetml/2006/main" count="97" uniqueCount="86">
  <si>
    <t>enota</t>
  </si>
  <si>
    <t>št. kosov</t>
  </si>
  <si>
    <t>IZGLED</t>
  </si>
  <si>
    <t>OBJEKT:</t>
  </si>
  <si>
    <t>VRSTA GRADNJE:</t>
  </si>
  <si>
    <t>ŠT. PROJEKTA:</t>
  </si>
  <si>
    <t>INVESTITOR:</t>
  </si>
  <si>
    <t>REKAPITULACIJA</t>
  </si>
  <si>
    <t>B</t>
  </si>
  <si>
    <t>SKUPAJ</t>
  </si>
  <si>
    <t>DDV 22%</t>
  </si>
  <si>
    <t>SKUPAJ Z DDV</t>
  </si>
  <si>
    <t>SPLOŠNAE ZAHTEVE</t>
  </si>
  <si>
    <t>POSEBNE ZAHTEVE IN OPOZORILA</t>
  </si>
  <si>
    <t>SKLADNOST S STANDARDI</t>
  </si>
  <si>
    <t xml:space="preserve">1. PISARNIŠKO POHIŠTVO
SIST EN 14073-2:2004 
SIST EN 14073-3:2004 
SIST EN 1474:2004
SIST-TP CEN/TR 14073-1:2004
SIST EN 527-1:2012
SIST EN 527-2_2017 + A1:2019
</t>
  </si>
  <si>
    <t xml:space="preserve">2. POHIŠTVENO OKOVJE 
SIST EN 15338:2007 + A1:210 
SIST-TP CEN/TR 15588:2007 
SIST-TP CEN/TR 15249:2006 
SIST EN 16014:2012
SIST EN 15570:2008
SIST EN 15939:2019
SIST EN 16337:2013
SIST EN 15828:2011
</t>
  </si>
  <si>
    <t xml:space="preserve">3. POHIŠTVO - ODPORNOST POVRŠIN
SIST EN 12720: 2009+A1: 2014, SIST EN 12722: 2009+A1: 2014
SIST EN12721:2009+A1: 2014, SIST ISO 4211:1995
SIST EN 15185: 2012, SIST-TS CEN/TS 15186: 2006
</t>
  </si>
  <si>
    <t>4.TRDNOST, TRAJNOST, VARNOST - POHIŠTVO IN SEDEŽNO POHIŠTVO
SIST EN 15372:2008, SIST EN 16139:2013, SIST EN 16139:2013/AC:2014, SIST EN 1728:2012</t>
  </si>
  <si>
    <t xml:space="preserve">5. POHIŠTVO-POVRŠINE
SIST EN 13721:2004, SIST EN 15187:2007
</t>
  </si>
  <si>
    <t xml:space="preserve">6.VZŽIGLJIVOST OBLAZINJENEGA POHIŠTVA SIST EN 1021-2:2014
SIST EN 1021-1:2014
</t>
  </si>
  <si>
    <t>7. STOLI
SIST EN 1335-2:2019
SIST EN 1335-1:2001/AC:2003 SIST-TP CEN/TR 1335-4:2010
SIST EN 14183:2004</t>
  </si>
  <si>
    <t>1.1 Naslovna stran načrta</t>
  </si>
  <si>
    <t>1.2 KAZALO VSEBINE</t>
  </si>
  <si>
    <t>1.2 Kazalo vsebine</t>
  </si>
  <si>
    <t>1.3 Tehnično poročilo</t>
  </si>
  <si>
    <t>1.6 Popis opreme</t>
  </si>
  <si>
    <t>1.3 TEHNIČNO POROČILO</t>
  </si>
  <si>
    <t>1.6 POPIS OPREME</t>
  </si>
  <si>
    <t>VRTEC KUZMA</t>
  </si>
  <si>
    <t>D-01/2021</t>
  </si>
  <si>
    <t>OBČINA KUZMA</t>
  </si>
  <si>
    <t>KUZMA 60c</t>
  </si>
  <si>
    <t>9263 KUZMA</t>
  </si>
  <si>
    <t>ZUNANJA OPREMA</t>
  </si>
  <si>
    <t>cena na enoto</t>
  </si>
  <si>
    <t>POZ 101</t>
  </si>
  <si>
    <t>kos</t>
  </si>
  <si>
    <t>POZ 102</t>
  </si>
  <si>
    <t>POZ 103</t>
  </si>
  <si>
    <t>POZ 104</t>
  </si>
  <si>
    <t>POZ 105</t>
  </si>
  <si>
    <t>m3</t>
  </si>
  <si>
    <t>POZ 106</t>
  </si>
  <si>
    <t>POZ 107</t>
  </si>
  <si>
    <t>POZ 108</t>
  </si>
  <si>
    <t>POZ 109</t>
  </si>
  <si>
    <t>POZ 110</t>
  </si>
  <si>
    <t>POZ 111</t>
  </si>
  <si>
    <t>POZ 112</t>
  </si>
  <si>
    <t>m2</t>
  </si>
  <si>
    <t>POZ 113</t>
  </si>
  <si>
    <t>kpl</t>
  </si>
  <si>
    <t>OPIS POSTAVKE</t>
  </si>
  <si>
    <t>POZICIJA</t>
  </si>
  <si>
    <t>B ZUNANJA OPREMA</t>
  </si>
  <si>
    <t>Vrednost</t>
  </si>
  <si>
    <t>ZUNANJA OPREMA SKUPAJ</t>
  </si>
  <si>
    <t>REKAPITULACIJA ZUNANJE OPREME</t>
  </si>
  <si>
    <t>1.4 Tloris dispozicije opreme</t>
  </si>
  <si>
    <t>1.4 TLORIS DISPOZICIJE OPREME</t>
  </si>
  <si>
    <t xml:space="preserve">P-01 </t>
  </si>
  <si>
    <t>P-02</t>
  </si>
  <si>
    <t xml:space="preserve">Opomba
1. Vsa kovinska oprema mora biti priključena na ozemljitveni vod.
2. vse navedbe kovinskih konstrukcij in nosilcev so okvirne, izvajalec mora zagotoviti statično stabilnost predvidene konstrukcije in predhodno detajla s strani projektanta.
3. Po končani izvedbi mora izvajalec predložiti dokazilo o nosilnosti elementov.
4. Pohištvene spone (okovje) in vodila morajo biti kvalitetna, podobno kot BLUM.
5. Ključavnice so pri vseh omarah in predalnikih, s katerimi upravlja osebje, opremljene s sistemskimi ključi (razen garderobne omare). Sistemska ključavnica podobno kot HÄFELE
5. Odmične spone vrat morajo omogočati odpiranje 135 stopinj in mora zagotavljati najmanj 60.000 odpiranj. Ročaji so iz nerjavnih jeklenih ali ALU profilov, velikost in oblika po potrditvi investitorja in projektanta.
</t>
  </si>
  <si>
    <t>TLORIS DISPOZICIJE OPREME ZUNANJEGA IGRIŠČA</t>
  </si>
  <si>
    <t>NOVOGRADNJA</t>
  </si>
  <si>
    <t>ŠT. NAČRTA:</t>
  </si>
  <si>
    <t>D-01/2021 - A - NO</t>
  </si>
  <si>
    <t xml:space="preserve">1. Vsak element, ki je predmet tega javnega naročila mora biti izdelan tako, da je primeren za namen uporabe v vrtcih.
2.Pohištveni robovi in vogali morajo biti gladki, brez ostrih robov.
3. Stoli in mize za otroke morajo biti v skladu s slovenskim nacionalnim standardom s področja pohištva v vrtcih oz. izobraževalnih zavodih.
4. V prostorih, ki so namenjeni otrokom, mora biti visoko in težko pohištvo pričvrščeno na tla in steno.
3. Primerna za uporabo je oprema, ki je trdna oz. stabilna ter brez prekomerne obrabe ali poškodb prenese vplive normalne uporabe v ekonomski dobi, zagotavlja varno uporabo in ne povzroča ali povečuje tveganje za zdravje in varnost ter izpolnjuje druge predpise oz. splošno veljavnimi in razpisanimi tehničnimi specifikacijami določene lastnosti.
3. Oprema mora biti glede na svoj namen, enostavna za vzdrževanje in odpoorna na čiščenje s čistili in dezinfekcijskimi sredstvi.
4. Oprema mora biti dobavljena, sestavljena, vgrajena oz. nameščena v prostore na način, ki je skladen z načrtom dispozicije opreme po prostorih, namenom njene uporabe in zahtevah uporabnika. Oprema mora biti izročena v delujočem stanju.
5. Dobavitelj je dolžan opremo dobaviti in razpakirati v stavbi, kjer bo montirana. Dolžan je za sabo počistiti vse prostore, kjer bo transportiral in nameščal opremo ter odstraniti vso embalažo.
6. Izvajalec je dolžan opremo, ki jo je dobavil in vgradil njegov predhodnik, čuvati in ohranjati v nespremenjenem stanju. Kakršnokoli škodo, ki bi jo povzročil na že izvedenih gradbenih, obrtniških in inštalacisjkih delih ali na že vgrajeni opremi, bo dolžan na lastne stroške odpraviti.
7. Delavniške risbe s strani izvajalca mora potrditi projektant. Projektant prav tako potrdi vse morebitne dodatne artikle kot so košare, zavihki, rešetke, držala, ogledala i.t.d. Tip in barvo predvidenih materialov potrdi projektant opreme.
8. Sheme opreme so izdelane za vsak prostor posebej, za vsak kos opreme. Vsak element opreme je označen v popisu opreme po prostorih, kakor tudi v grafičnih prilogah (tloris, prerez, pogled, dimenzije, opis, navedba lokacije v objektu itd.) oziroma v tlorisu dispozicije opreme. Ponudnik jih je dolžan dosledno upoštevati.
9. Ponudba mora vsebovati ves pritrditveni material, izdelavo vseh potrebnih podkonstrukcij, izdelavo ostalih drobnih del četudi to ni neposredno navedeno v popisu del, a je kljub temu razvidno iz grafičnih prilog in ostalih prej naštetih sestavnih delov projekta.
10. Ponudnik je dolžan izdelati ponudbo skladno z zahtevami iz opisov, z upoštevanjem shem in tlorisno dispozicijo opreme po prostorih. V primeru neskladja opisa s shemami je potrebno kontaktirati projektanta in ugotoviti pravilnost podatkov pred izdelavo ponudbe.
11. V primeru ugotovitve neskladja načrtov z izvedbo prostorov je izvajalec dolžan izdelati in montirati opremo tako, da bo v celoti zagotovljena prilagojenost opreme dejanskim razmeram v prostoru (dimenzije, instalacijski priključki, vgrajena oprema).
12. Izvajalec je dolžan dostaviti vzorce materialov, okovja, vodil in kljuk v potrditev investitorju, pred izvedbo!
13. Točen barvni odtenek se izbere po predložitvi vzorcev s strani izvajalca!
</t>
  </si>
  <si>
    <t xml:space="preserve">Načrt opreme je izdelan na osnovi tlorisa arhitekture, ki ga je izdelal ASPA ARH, d.o.o., Ulica Toneta Pleja 20a, 9232 Črenšovci.
Seznam opreme je izdelan za vse prostore, v katerih je nameščena oprema. Vsak element opreme je kodiran v popisu opreme po prostorih, kakor tudi v grafičnih prilogah oziroma v tlorisu dispozicije opreme. Popis opreme po prostorih je bil osnova za izdelavo seznama pohištvene opreme po naročilu, tipske opreme in tehnološke opreme kuhinje. Za pohištveno opremo po naročilu so izdelane sheme.
Pri izdelavi ponudbe je ponudnik dolžan preveriti rekapitulacijo pohištvene opreme po naročilih, tipske opreme in tehnološke opreme razdelilne kuhinje s popisom opreme po prostorih.
Sodelavci na projektu:
Andrej Žižek, univ.dipl.inž.arh., ZAPS A-1051
Uroš Kukovoič, dipl. inž. arh. (UN)
</t>
  </si>
  <si>
    <t>/</t>
  </si>
  <si>
    <t>1.5 /</t>
  </si>
  <si>
    <t>Senčili/pokrivalo UV odporno, z mehanizmom za spust in dvig. Ponjava velikosti okvirno 450x450 cm. Senčilo z vodili, vključno z vsemi prevozi in postavitvijo oz. montažo. Sistem soliday s platnom austronet, barva po izbiri projektanta. Izvaja, da je senčilo primerno za uporabo v okolju javnega vrtca ter izvedeno tako, da ne predstavlja dodatnega tveganja za otroke in ne ovira varne uporabe, pregledovanja in vzdrževanja otroškega igrišča oz. tehnični list za senčilo in konstrukcijo.</t>
  </si>
  <si>
    <t>Koš za smeti
Jeklena konstrukcija prašno barvana, obloga koša je sestavljena iz jeklenih profilov, prevlečenih s folijo v imitaciji lesa. Enostranska odprtina za vnos, v notranjosti pocinkan vložek. Prostornina koša je 33 l. Teža koša je približno 15 kg.
Dimenzije okvirno: 40 x 75,5 cm (fi x V)
kot na primer "Zunanji koš za odpadke - 33 l" oz. po izgledu.
Izvaja, da koš izpolnjuje tehnične zahteve naročnika glede konstrukcije, materialov, odprtine, notranjega vložka, prostornine, dimenzij, mase in videza in tehnični list koša.</t>
  </si>
  <si>
    <t xml:space="preserve">PODLOGA RUBAGRASS, za padce do višine 2,25 m.  Skladno s SIST EN 1177.  Priložiti certifikat. </t>
  </si>
  <si>
    <t xml:space="preserve">Igralo v obliki visečega mostu, dimenzij okvirno 268 x 130 cm, višine 110 cm, z višino padca do 50 cm, konstrukcija izdelana iz ročno obdelane akacija, premer vsaj 100 mm, viseči elementi na kalibrirani ladijski verigi 6mm. Varnostno območje 568x 430 cm. Igralo, vključno z vsemi prevozi in postavitvijo oz. montažo igral. Igralo kot npr. 2501, MOST - V 268 akacija. Skladno s SIST EN 1176. Priložiti certifikat. </t>
  </si>
  <si>
    <t xml:space="preserve">Igralna hiška starostne skupine 1-6 iz kombinacije lepljenega impregniranega in oljenega lesa ter barvastih HDPE plošč debeline 19mm, streha, stranica z trgovino, plezalni krog, premikajoči se barvasti elementi - igra OXO. Nosilni elementi na pocinkanih nosilcih. Okvirne mere igrala 167 x 90 cm, višina 150 cm. Varnostno območje okvirno 467 x 390 cm, višina padca 32 cm. Igralo, vključno z vsemi prevozi in postavitvijo oz. montažo igral. Igralo kot npr. 4032, C - HIŠKA 1-6. Skladno s SIST EN 1176.  Priložiti certifikat. </t>
  </si>
  <si>
    <t xml:space="preserve">Kombnirano igralo izdelano iz ročno obdelane akacije, zagane akacije in hdpe plošč. Večji stolp je dvo nivojski z višino podesta 60 in 90 cm, nameščena je igralna hiška, lestvina in plezalna mreža. Z manjšim stolpom, višina podesta 100 cm, na katerem je nameščen tobogan iz PE in plezalna klančina, izveden je še spodnji podest za igro. Stolpa sta povezana z visečim mostom. Okvirne mere igrala: 360 x 565 cm, višina 270 cm. Varnostna cona okvirno 710 x 865 cm, višina padca 100 cm. Igralo, vključno z vsemi prevozi in postavitvijo oz. montažo igral. Igralo kot npr. 3091 PRAVLJIČNA VASICA - 1. Skladno s SIST EN 1176.  Priložiti certifikat. </t>
  </si>
  <si>
    <t xml:space="preserve">Kombinirano motorično igralo izdelano iz ročno obdelane akacije (bruna premera min 15 cm za stebre in nosilne konstrukcije) in obdelane in oljene akacije debeline min 27mm za pohodne dele in ograjo. zajema 5 stolpov od tega eden dvojni z višino podesta od 120 do 150 cm. Nameščena dva tobogana za višino 120 in 150 cm, PE ali poliester. Povezave med stolpi z fiksnim mostom, mrežnim mostom, visečim mostom in brvijo z pohodnimi elementi. Nameščeno še motorično plezalo z 9 plezalnimi prečkami, lestev, plezalna stena pod kotom z oprimki, plezalna rampa z vrvjo, vertikalna mreža širine približno 150 cm, manjša vertikalna mreža, vertikalna plezalna stena z oprimki, lestev iz brun, gasilski drog in poševna plezlana trikotna mreža. Dodani sta dve premetni prečki.
Okvirne mere igrala: 1545 x 650 cm, višina 240 cm, varnostna cona 1845 x 1000 cm, višina padca do 200 cm. Igralo, vključno z vsemi prevozi in postavitvijo oz. montažo igral. Igralo kot npr. 3083 kombinirano igralo. Skladno s SIST EN 1176.  Priložiti certifikat. </t>
  </si>
  <si>
    <t xml:space="preserve">Dobava in razgrnitev mivke za peskovnike. Pesek kot naprimer Baby Sand. Skladno s SIST EN 13139.  Priložiti certifikat oz. izjavo o lastnostih. </t>
  </si>
  <si>
    <t xml:space="preserve">Previsna gugalnica za štriri uporabnike, izdelana iz ročno obdelane akacije premera vsaj 150 mm, kovinski pocinkan mehanizem. Okvirna dimenzija igrala 400x48 cm, višina 70 cm. Varnostno območje okvirno 600x215 cm, višina padca 95 cm. Igralo, vključno z vsemi prevozi in postavitvijo oz. montažo igral. Igralo kot npr. 1508, G-Prev2A, akacija, PREVISNA GUGALNICA. Skladno s SIST EN 1176. Priložiti certifikat. </t>
  </si>
  <si>
    <t xml:space="preserve">Gugalnica iz ročno obdelane akacije z odstranjeno beljavo in brušena, premera vsaj 15cm in kovinske prečke z gnezdom premera 100 cm in 1 kosa sedež starostne skupine 3+ ter 1 kos varovani sedež. Okvirne mere igrala: 630x190 cm, višina 230 cm. Višina padca 130 cm. Varnostno območje igraja je okvirno 600 x 700 cm. Igralo, vključno z vsemi prevozi in postavitvijo oz. montažo igral. Igralo kot npr. 1066, G-G4A, gugalnica gnezdo + 1x sedež 3+ in 1x varovani sedež. Skladno s SIST EN 1176. Priložiti certifikat. </t>
  </si>
  <si>
    <t xml:space="preserve">Peskovnik iz dvojnih brun ročno obdelane akacije premera okvirno 15 cm s poravnanimi stiki. Okvirne mere peskovnika 400x400x26 cm. Dodatno montirano senčili/pokrivalo z mehanizmom za spust in dvig POZ 106. Ponjava velikosti min 450x450 cm. Igralo, vključno z vsemi prevozi in postavitvijo oz. montažo igral. Igralo kot npr. 4504. Skladno s SIST EN 1176.  Priložiti certifikat. </t>
  </si>
  <si>
    <t xml:space="preserve">Gugalo za enega otroka izdelano iz inox konstrukcije in oljene akacije. Vzmet okvirne dimenzije 410x170x18 mm. Model v obliki "racer". Okvirne mere igrala: 62x52 cm, višina 67 cm, varnostno območje okvirno 267x252 cm, višina padca: manj kot 1 m. Igralo, vključno z vsemi prevozi in postavitvijo oz. montažo igral. Igralo kot npr. GUGALO - racer. Skladno s SIST EN 1176. Priložiti certifikat. </t>
  </si>
  <si>
    <t>Otroška garnitura v sestavi mizica in dve klopci brez naslona. Dimenzije okvirno: dolžina 100 cm, višina sedala do 35cm, višina mize do 60 cm. Izdelana iz impregniranega in oljenega lepljenega lesa, konstrukcija, sedalni del masivni impregniran in oljen les debeline vsaj 27mm. Klopci in mizica združeni. Garnitura, vključno z vsemi prevozi in postavitvijo oz. montažo. Garnitura kot npr. 4029, GAR-OTR. Priložiti tehnični list ali drugo ustrezno dokazilo proizvajalca o skladnosti z zahtevami.</t>
  </si>
  <si>
    <r>
      <t xml:space="preserve">Zahteve v zvezi s kvaliteto materialov
1. vodoodporne iverne plošče, z nizko vsebnostjo formaldehidov, SIST EN 312
2. vodila: kvaliteta EN 15 570, varnostni ukrep EN 14 749
3. laminat (debeline manj kot 2 mm), robni trakovi - SIST EN 438-3
4. HPL (dekorativni visokotlačni laminat) plošče, debeline več kot 2 mm, SIST EN 438-4
5. oplemenitena iverna plošča (iverna plošča oplemenitena z melaminom) - SIST EN 14322 
6.Blago za oblazinjeno pohištvo mora imeti sledeče lastnosti:
- odpornost proti vlagi in madežem
- omogočeno zračenje notranjih delov
-prijetnost na dotik
- antibakterijsko
- neprepustno za vodo
-biološko razgradljivo
- teža min. 350g/m2
-s certifikatom EKO Tex Standard 100 oz.
- s ceritikatom FSC ali PEFC na lecene dele
SIST EN 1021-1, 2, klasifikacija po BS 5852-1, 2 del 5
7. Zunanja igrala: vsa igrala morajo ustrezati zahtevam varnostnega standarda SIST EN 1176, podlage pod njimi pa standardu SIST EN 1177.
Vsa igrala morajo biti postavljena varno z upoštevanjem predpisanih varnostnih con po SIST EN 1176, podlaga pod igrali pa mora ustrezati višini padca predpisani za posamezno igralo in varnostnim standardom (SIST EN 1177). Prav tako naj imajo leseni deli izgral certifikate FSC ali PEFC.
Zahtevana garancija za igrala: 10 let na nosilno konstrukcijo, 5 let na panele, 2 leti na mobilne dele.
Vsa igrala morajo biti namenjena za zunanjo postavitev. Igrala naj bodo v največji meri iz naravnih materialov - tako paneli kot stebri  kot tudi pohodne površine, gugalnica naj bo iz jeklene pocinkane konstrukcije, vse vrvi naj bodo jeklene  ovite s PES  prejo in indukcijsko pritaljene na jekleno sidro, vsi paneli naj bodo iz vremensko odpornih HDPE plošč, stebri igral naj bodo iz lesa akacije, podzemni deli igral na bodo jekleni,  vsi ležaji naj bodo zaprti samovzdrževalni. Stebti naj imajo HDOE pokrove. 
Slike in komercialne navedbe služijo opisu igralnih, prostorskih, estetskih, varnostnih in kakovostnih zahtev investitorja.
</t>
    </r>
    <r>
      <rPr>
        <b/>
        <sz val="11"/>
        <rFont val="Calibri"/>
        <family val="2"/>
        <charset val="238"/>
        <scheme val="minor"/>
      </rPr>
      <t xml:space="preserve">Ponudnik naj priloži slike in prospekte igral z merami in tehničnim opisom ter cerifikate o skladnosti s standardom  SIST EN 1776. 
Za pesek igrišča naj bo priložen certifikat o skladnosti SIST EN 13139.
Za varnostno podlago, naj bo priložen cerifikate o skladnosti s standardom  SIST EN 1177.
Tehnične sprecifikacije, izjave, dokazila, cetrifikati itd. so lahko tudi v tujem jeziku - angleščini oz. nemščini. </t>
    </r>
    <r>
      <rPr>
        <sz val="11"/>
        <rFont val="Calibri"/>
        <family val="2"/>
        <charset val="238"/>
        <scheme val="minor"/>
      </rPr>
      <t xml:space="preserve">
</t>
    </r>
    <r>
      <rPr>
        <b/>
        <sz val="11"/>
        <rFont val="Calibri"/>
        <family val="2"/>
        <charset val="238"/>
        <scheme val="minor"/>
      </rPr>
      <t>Beseda "okvirno" v opisu postavk, pomeni dovoljeno dimenzijsko odstopanje do ± 10,0%, pod pogojem, da so izpolnjene vse funkcionalne, materialne, kakovostne, varnostne in prostorske zahteve. Minimalne in maksimalne zahteve ostanejo zavezujoče.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</si>
</sst>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0.00\ [$€-1]"/>
    <numFmt numFmtId="166" formatCode="_-* #,##0.00\ [$€-424]_-;\-* #,##0.00\ [$€-424]_-;_-* &quot;-&quot;??\ [$€-424]_-;_-@_-"/>
  </numFmts>
  <fonts count="24" x14ac:knownFonts="1">
    <font>
      <sz val="11"/>
      <color theme="1"/>
      <name val="Calibri"/>
      <family val="2"/>
      <charset val="238"/>
      <scheme val="minor"/>
    </font>
    <font>
      <sz val="11"/>
      <color theme="1"/>
      <name val="Calibri"/>
      <family val="2"/>
      <charset val="238"/>
      <scheme val="minor"/>
    </font>
    <font>
      <b/>
      <sz val="11"/>
      <color rgb="FF3F3F3F"/>
      <name val="Calibri"/>
      <family val="2"/>
      <charset val="238"/>
      <scheme val="minor"/>
    </font>
    <font>
      <sz val="10"/>
      <name val="Arial"/>
      <family val="2"/>
      <charset val="238"/>
    </font>
    <font>
      <b/>
      <u/>
      <sz val="11"/>
      <name val="Arial"/>
      <family val="2"/>
      <charset val="238"/>
    </font>
    <font>
      <b/>
      <sz val="11"/>
      <name val="Arial"/>
      <family val="2"/>
      <charset val="238"/>
    </font>
    <font>
      <b/>
      <sz val="11"/>
      <color theme="1"/>
      <name val="Calibri"/>
      <family val="2"/>
      <charset val="238"/>
      <scheme val="minor"/>
    </font>
    <font>
      <sz val="10"/>
      <name val="Arial CE"/>
      <charset val="238"/>
    </font>
    <font>
      <b/>
      <sz val="12"/>
      <name val="Arial Narrow"/>
      <family val="2"/>
      <charset val="238"/>
    </font>
    <font>
      <sz val="12"/>
      <name val="Arial CE"/>
      <charset val="238"/>
    </font>
    <font>
      <sz val="12"/>
      <name val="Arial Narrow"/>
      <family val="2"/>
      <charset val="238"/>
    </font>
    <font>
      <b/>
      <sz val="12"/>
      <color theme="1"/>
      <name val="Arial Narrow"/>
      <family val="2"/>
      <charset val="238"/>
    </font>
    <font>
      <b/>
      <sz val="14"/>
      <name val="Arial CE"/>
      <family val="2"/>
      <charset val="238"/>
    </font>
    <font>
      <sz val="11"/>
      <name val="Arial Narrow"/>
      <family val="2"/>
      <charset val="238"/>
    </font>
    <font>
      <b/>
      <sz val="11"/>
      <name val="Arial Narrow"/>
      <family val="2"/>
      <charset val="238"/>
    </font>
    <font>
      <sz val="11"/>
      <name val="Arial CE"/>
      <charset val="238"/>
    </font>
    <font>
      <sz val="11"/>
      <name val="Arial Narrow"/>
      <family val="2"/>
    </font>
    <font>
      <sz val="10"/>
      <name val="Arial Narrow"/>
      <family val="2"/>
      <charset val="238"/>
    </font>
    <font>
      <b/>
      <sz val="10"/>
      <name val="Arial Narrow"/>
      <family val="2"/>
      <charset val="238"/>
    </font>
    <font>
      <sz val="10"/>
      <color rgb="FF1F497D"/>
      <name val="Century Gothic"/>
      <family val="2"/>
      <charset val="238"/>
    </font>
    <font>
      <b/>
      <sz val="10"/>
      <name val="Arial Narrow"/>
      <family val="2"/>
    </font>
    <font>
      <sz val="10"/>
      <name val="Arial Narrow"/>
      <family val="2"/>
    </font>
    <font>
      <sz val="11"/>
      <name val="Calibri"/>
      <family val="2"/>
      <charset val="238"/>
      <scheme val="minor"/>
    </font>
    <font>
      <b/>
      <sz val="11"/>
      <name val="Calibri"/>
      <family val="2"/>
      <charset val="238"/>
      <scheme val="minor"/>
    </font>
  </fonts>
  <fills count="3">
    <fill>
      <patternFill patternType="none"/>
    </fill>
    <fill>
      <patternFill patternType="gray125"/>
    </fill>
    <fill>
      <patternFill patternType="solid">
        <fgColor rgb="FFF2F2F2"/>
      </patternFill>
    </fill>
  </fills>
  <borders count="12">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3F3F3F"/>
      </left>
      <right/>
      <top style="thin">
        <color indexed="64"/>
      </top>
      <bottom style="thin">
        <color indexed="64"/>
      </bottom>
      <diagonal/>
    </border>
    <border>
      <left/>
      <right style="thin">
        <color rgb="FF3F3F3F"/>
      </right>
      <top style="thin">
        <color indexed="64"/>
      </top>
      <bottom style="thin">
        <color indexed="64"/>
      </bottom>
      <diagonal/>
    </border>
    <border>
      <left/>
      <right/>
      <top/>
      <bottom style="double">
        <color indexed="64"/>
      </bottom>
      <diagonal/>
    </border>
    <border>
      <left style="thin">
        <color indexed="64"/>
      </left>
      <right/>
      <top/>
      <bottom/>
      <diagonal/>
    </border>
    <border>
      <left/>
      <right/>
      <top style="double">
        <color auto="1"/>
      </top>
      <bottom/>
      <diagonal/>
    </border>
    <border>
      <left/>
      <right style="thin">
        <color indexed="64"/>
      </right>
      <top style="thin">
        <color indexed="64"/>
      </top>
      <bottom style="thin">
        <color indexed="64"/>
      </bottom>
      <diagonal/>
    </border>
    <border>
      <left style="thin">
        <color rgb="FF3F3F3F"/>
      </left>
      <right style="thin">
        <color indexed="64"/>
      </right>
      <top style="thin">
        <color rgb="FF3F3F3F"/>
      </top>
      <bottom style="thin">
        <color indexed="64"/>
      </bottom>
      <diagonal/>
    </border>
  </borders>
  <cellStyleXfs count="6">
    <xf numFmtId="0" fontId="0" fillId="0" borderId="0"/>
    <xf numFmtId="44" fontId="1" fillId="0" borderId="0" applyFont="0" applyFill="0" applyBorder="0" applyAlignment="0" applyProtection="0"/>
    <xf numFmtId="0" fontId="2" fillId="2" borderId="1" applyNumberFormat="0" applyAlignment="0" applyProtection="0"/>
    <xf numFmtId="0" fontId="7" fillId="0" borderId="0"/>
    <xf numFmtId="164" fontId="7" fillId="0" borderId="0" applyFont="0" applyFill="0" applyBorder="0" applyAlignment="0" applyProtection="0"/>
    <xf numFmtId="44" fontId="7" fillId="0" borderId="0" applyFont="0" applyFill="0" applyBorder="0" applyAlignment="0" applyProtection="0"/>
  </cellStyleXfs>
  <cellXfs count="90">
    <xf numFmtId="0" fontId="0" fillId="0" borderId="0" xfId="0"/>
    <xf numFmtId="0" fontId="0" fillId="0" borderId="0" xfId="0" applyAlignment="1">
      <alignment horizontal="center" vertical="top"/>
    </xf>
    <xf numFmtId="0" fontId="4" fillId="0" borderId="0" xfId="0" applyFont="1" applyAlignment="1">
      <alignment horizontal="justify" vertical="top"/>
    </xf>
    <xf numFmtId="0" fontId="5" fillId="0" borderId="0" xfId="0" applyFont="1" applyAlignment="1">
      <alignment horizontal="justify" vertical="top"/>
    </xf>
    <xf numFmtId="0" fontId="3" fillId="0" borderId="0" xfId="0" applyFont="1" applyAlignment="1">
      <alignment horizontal="center" vertical="top"/>
    </xf>
    <xf numFmtId="0" fontId="5" fillId="0" borderId="0" xfId="0" applyFont="1" applyAlignment="1">
      <alignment horizontal="left" vertical="top" wrapText="1"/>
    </xf>
    <xf numFmtId="0" fontId="2" fillId="2" borderId="2" xfId="2" applyBorder="1" applyAlignment="1">
      <alignment horizontal="center" vertical="center"/>
    </xf>
    <xf numFmtId="0" fontId="2" fillId="2" borderId="2" xfId="2" applyBorder="1" applyAlignment="1">
      <alignment horizontal="justify" vertical="center"/>
    </xf>
    <xf numFmtId="0" fontId="8" fillId="0" borderId="0" xfId="3" applyFont="1" applyAlignment="1">
      <alignment vertical="top"/>
    </xf>
    <xf numFmtId="0" fontId="9" fillId="0" borderId="0" xfId="3" applyFont="1" applyAlignment="1">
      <alignment horizontal="left" vertical="top"/>
    </xf>
    <xf numFmtId="0" fontId="7" fillId="0" borderId="0" xfId="3"/>
    <xf numFmtId="0" fontId="8" fillId="0" borderId="0" xfId="3" applyFont="1"/>
    <xf numFmtId="0" fontId="9" fillId="0" borderId="0" xfId="3" applyFont="1"/>
    <xf numFmtId="0" fontId="8" fillId="0" borderId="0" xfId="3" applyFont="1" applyAlignment="1">
      <alignment horizontal="left" vertical="top" wrapText="1"/>
    </xf>
    <xf numFmtId="0" fontId="9" fillId="0" borderId="0" xfId="3" applyFont="1" applyAlignment="1">
      <alignment vertical="top"/>
    </xf>
    <xf numFmtId="0" fontId="7" fillId="0" borderId="0" xfId="3" applyAlignment="1">
      <alignment vertical="top"/>
    </xf>
    <xf numFmtId="0" fontId="10" fillId="0" borderId="0" xfId="3" applyFont="1" applyAlignment="1">
      <alignment vertical="top"/>
    </xf>
    <xf numFmtId="0" fontId="10" fillId="0" borderId="0" xfId="3" applyFont="1"/>
    <xf numFmtId="0" fontId="10" fillId="0" borderId="0" xfId="3" applyFont="1" applyAlignment="1">
      <alignment wrapText="1"/>
    </xf>
    <xf numFmtId="0" fontId="12" fillId="0" borderId="0" xfId="3" applyFont="1"/>
    <xf numFmtId="0" fontId="13" fillId="0" borderId="0" xfId="3" applyFont="1"/>
    <xf numFmtId="0" fontId="13" fillId="0" borderId="0" xfId="3" applyFont="1" applyAlignment="1">
      <alignment horizontal="center" vertical="center"/>
    </xf>
    <xf numFmtId="0" fontId="13" fillId="0" borderId="0" xfId="3" applyFont="1" applyAlignment="1">
      <alignment horizontal="center"/>
    </xf>
    <xf numFmtId="0" fontId="13" fillId="0" borderId="7" xfId="3" applyFont="1" applyBorder="1" applyAlignment="1">
      <alignment horizontal="center"/>
    </xf>
    <xf numFmtId="0" fontId="13" fillId="0" borderId="7" xfId="3" applyFont="1" applyBorder="1"/>
    <xf numFmtId="4" fontId="13" fillId="0" borderId="7" xfId="3" applyNumberFormat="1" applyFont="1" applyBorder="1"/>
    <xf numFmtId="0" fontId="14" fillId="0" borderId="0" xfId="3" applyFont="1"/>
    <xf numFmtId="0" fontId="15" fillId="0" borderId="0" xfId="3" applyFont="1"/>
    <xf numFmtId="0" fontId="16" fillId="0" borderId="0" xfId="3" applyFont="1" applyAlignment="1">
      <alignment vertical="top" wrapText="1"/>
    </xf>
    <xf numFmtId="165" fontId="16" fillId="0" borderId="0" xfId="3" applyNumberFormat="1" applyFont="1" applyAlignment="1">
      <alignment vertical="top" wrapText="1"/>
    </xf>
    <xf numFmtId="0" fontId="17" fillId="0" borderId="0" xfId="3" applyFont="1" applyAlignment="1">
      <alignment vertical="top" wrapText="1"/>
    </xf>
    <xf numFmtId="0" fontId="17" fillId="0" borderId="0" xfId="3" applyFont="1" applyAlignment="1">
      <alignment horizontal="left" vertical="top" wrapText="1"/>
    </xf>
    <xf numFmtId="0" fontId="18" fillId="0" borderId="0" xfId="3" applyFont="1" applyAlignment="1">
      <alignment horizontal="left" vertical="top"/>
    </xf>
    <xf numFmtId="4" fontId="18" fillId="0" borderId="0" xfId="4" applyNumberFormat="1" applyFont="1" applyFill="1" applyBorder="1" applyAlignment="1" applyProtection="1">
      <alignment vertical="top"/>
      <protection locked="0"/>
    </xf>
    <xf numFmtId="165" fontId="18" fillId="0" borderId="0" xfId="5" applyNumberFormat="1" applyFont="1" applyFill="1" applyBorder="1" applyAlignment="1" applyProtection="1">
      <alignment vertical="top"/>
      <protection locked="0"/>
    </xf>
    <xf numFmtId="165" fontId="18" fillId="0" borderId="0" xfId="3" applyNumberFormat="1" applyFont="1" applyAlignment="1" applyProtection="1">
      <alignment vertical="top"/>
      <protection locked="0"/>
    </xf>
    <xf numFmtId="0" fontId="18" fillId="0" borderId="0" xfId="3" applyFont="1" applyProtection="1">
      <protection locked="0"/>
    </xf>
    <xf numFmtId="0" fontId="18" fillId="0" borderId="0" xfId="3" applyFont="1"/>
    <xf numFmtId="4" fontId="20" fillId="0" borderId="0" xfId="4" applyNumberFormat="1" applyFont="1" applyBorder="1" applyAlignment="1" applyProtection="1">
      <alignment vertical="top"/>
      <protection locked="0"/>
    </xf>
    <xf numFmtId="165" fontId="20" fillId="0" borderId="0" xfId="5" applyNumberFormat="1" applyFont="1" applyBorder="1" applyAlignment="1" applyProtection="1">
      <alignment vertical="top"/>
      <protection locked="0"/>
    </xf>
    <xf numFmtId="165" fontId="20" fillId="0" borderId="0" xfId="3" applyNumberFormat="1" applyFont="1" applyAlignment="1" applyProtection="1">
      <alignment vertical="top"/>
      <protection locked="0"/>
    </xf>
    <xf numFmtId="0" fontId="20" fillId="0" borderId="0" xfId="3" applyFont="1" applyProtection="1">
      <protection locked="0"/>
    </xf>
    <xf numFmtId="0" fontId="20" fillId="0" borderId="0" xfId="3" applyFont="1"/>
    <xf numFmtId="0" fontId="17" fillId="0" borderId="0" xfId="3" applyFont="1" applyAlignment="1">
      <alignment horizontal="justify" vertical="top" wrapText="1"/>
    </xf>
    <xf numFmtId="4" fontId="18" fillId="0" borderId="0" xfId="4" applyNumberFormat="1" applyFont="1" applyBorder="1" applyAlignment="1" applyProtection="1">
      <alignment horizontal="right" vertical="top"/>
      <protection locked="0"/>
    </xf>
    <xf numFmtId="4" fontId="18" fillId="0" borderId="0" xfId="4" applyNumberFormat="1" applyFont="1" applyBorder="1" applyAlignment="1" applyProtection="1">
      <alignment vertical="top"/>
      <protection locked="0"/>
    </xf>
    <xf numFmtId="165" fontId="18" fillId="0" borderId="0" xfId="5" applyNumberFormat="1" applyFont="1" applyBorder="1" applyAlignment="1" applyProtection="1">
      <alignment vertical="top"/>
      <protection locked="0"/>
    </xf>
    <xf numFmtId="4" fontId="18" fillId="0" borderId="0" xfId="4" applyNumberFormat="1" applyFont="1" applyFill="1" applyBorder="1" applyAlignment="1" applyProtection="1">
      <alignment horizontal="right" vertical="top"/>
      <protection locked="0"/>
    </xf>
    <xf numFmtId="0" fontId="17" fillId="0" borderId="0" xfId="3" applyFont="1" applyAlignment="1">
      <alignment horizontal="justify" vertical="top"/>
    </xf>
    <xf numFmtId="4" fontId="20" fillId="0" borderId="0" xfId="4" applyNumberFormat="1" applyFont="1" applyBorder="1" applyAlignment="1" applyProtection="1">
      <alignment horizontal="right" vertical="top"/>
      <protection locked="0"/>
    </xf>
    <xf numFmtId="4" fontId="21" fillId="0" borderId="0" xfId="4" applyNumberFormat="1" applyFont="1" applyBorder="1" applyAlignment="1" applyProtection="1">
      <alignment horizontal="right" vertical="top"/>
      <protection locked="0"/>
    </xf>
    <xf numFmtId="4" fontId="21" fillId="0" borderId="0" xfId="4" applyNumberFormat="1" applyFont="1" applyBorder="1" applyAlignment="1" applyProtection="1">
      <alignment vertical="top"/>
      <protection locked="0"/>
    </xf>
    <xf numFmtId="165" fontId="21" fillId="0" borderId="0" xfId="5" applyNumberFormat="1" applyFont="1" applyBorder="1" applyAlignment="1" applyProtection="1">
      <alignment vertical="top"/>
      <protection locked="0"/>
    </xf>
    <xf numFmtId="165" fontId="21" fillId="0" borderId="0" xfId="3" applyNumberFormat="1" applyFont="1" applyAlignment="1" applyProtection="1">
      <alignment vertical="top"/>
      <protection locked="0"/>
    </xf>
    <xf numFmtId="0" fontId="21" fillId="0" borderId="0" xfId="3" applyFont="1" applyProtection="1">
      <protection locked="0"/>
    </xf>
    <xf numFmtId="0" fontId="21" fillId="0" borderId="0" xfId="3" applyFont="1"/>
    <xf numFmtId="4" fontId="21" fillId="0" borderId="0" xfId="4" applyNumberFormat="1" applyFont="1" applyAlignment="1" applyProtection="1">
      <alignment horizontal="right" vertical="top"/>
      <protection locked="0"/>
    </xf>
    <xf numFmtId="4" fontId="21" fillId="0" borderId="0" xfId="4" applyNumberFormat="1" applyFont="1" applyAlignment="1" applyProtection="1">
      <alignment vertical="top"/>
      <protection locked="0"/>
    </xf>
    <xf numFmtId="16" fontId="0" fillId="0" borderId="0" xfId="0" applyNumberFormat="1"/>
    <xf numFmtId="16" fontId="0" fillId="0" borderId="0" xfId="0" applyNumberFormat="1" applyAlignment="1">
      <alignment wrapText="1"/>
    </xf>
    <xf numFmtId="0" fontId="0" fillId="0" borderId="8" xfId="0" applyBorder="1"/>
    <xf numFmtId="0" fontId="6" fillId="0" borderId="0" xfId="0" applyFont="1"/>
    <xf numFmtId="44" fontId="6" fillId="0" borderId="0" xfId="0" applyNumberFormat="1" applyFont="1"/>
    <xf numFmtId="166" fontId="0" fillId="0" borderId="0" xfId="1" applyNumberFormat="1" applyFont="1" applyBorder="1" applyAlignment="1">
      <alignment horizontal="right" vertical="top"/>
    </xf>
    <xf numFmtId="44" fontId="0" fillId="0" borderId="0" xfId="1" applyFont="1" applyBorder="1" applyAlignment="1">
      <alignment vertical="top"/>
    </xf>
    <xf numFmtId="0" fontId="5" fillId="0" borderId="9" xfId="0" applyFont="1" applyBorder="1" applyAlignment="1">
      <alignment horizontal="justify" vertical="top"/>
    </xf>
    <xf numFmtId="0" fontId="3" fillId="0" borderId="9" xfId="0" applyFont="1" applyBorder="1" applyAlignment="1">
      <alignment horizontal="center" vertical="top"/>
    </xf>
    <xf numFmtId="0" fontId="0" fillId="0" borderId="9" xfId="0" applyBorder="1" applyAlignment="1">
      <alignment horizontal="center" vertical="top"/>
    </xf>
    <xf numFmtId="44" fontId="0" fillId="0" borderId="9" xfId="1" applyFont="1" applyBorder="1" applyAlignment="1">
      <alignment vertical="top"/>
    </xf>
    <xf numFmtId="166" fontId="0" fillId="0" borderId="9" xfId="1" applyNumberFormat="1" applyFont="1" applyBorder="1" applyAlignment="1">
      <alignment horizontal="right" vertical="top"/>
    </xf>
    <xf numFmtId="44" fontId="13" fillId="0" borderId="0" xfId="1" applyFont="1"/>
    <xf numFmtId="44" fontId="14" fillId="0" borderId="0" xfId="1" applyFont="1"/>
    <xf numFmtId="44" fontId="13" fillId="0" borderId="7" xfId="1" applyFont="1" applyBorder="1"/>
    <xf numFmtId="0" fontId="11" fillId="0" borderId="0" xfId="3" applyFont="1" applyAlignment="1">
      <alignment horizontal="left"/>
    </xf>
    <xf numFmtId="0" fontId="22" fillId="0" borderId="0" xfId="3" applyFont="1" applyAlignment="1">
      <alignment horizontal="left" vertical="top" wrapText="1"/>
    </xf>
    <xf numFmtId="0" fontId="22" fillId="0" borderId="0" xfId="3" applyFont="1" applyAlignment="1">
      <alignment vertical="top" wrapText="1"/>
    </xf>
    <xf numFmtId="0" fontId="2" fillId="2" borderId="11" xfId="2" applyBorder="1" applyAlignment="1">
      <alignment horizontal="center" vertical="center"/>
    </xf>
    <xf numFmtId="0" fontId="2" fillId="2" borderId="3" xfId="2" applyBorder="1" applyAlignment="1">
      <alignment horizontal="left" vertical="center" wrapText="1"/>
    </xf>
    <xf numFmtId="0" fontId="2" fillId="2" borderId="4" xfId="2" applyBorder="1" applyAlignment="1">
      <alignment horizontal="left" vertical="center" wrapText="1"/>
    </xf>
    <xf numFmtId="0" fontId="2" fillId="2" borderId="10" xfId="2" applyBorder="1" applyAlignment="1">
      <alignment horizontal="left" vertical="center" wrapText="1"/>
    </xf>
    <xf numFmtId="0" fontId="2" fillId="2" borderId="5" xfId="2" applyBorder="1" applyAlignment="1">
      <alignment horizontal="left" vertical="center"/>
    </xf>
    <xf numFmtId="0" fontId="2" fillId="2" borderId="6" xfId="2" applyBorder="1" applyAlignment="1">
      <alignment horizontal="left" vertical="center"/>
    </xf>
    <xf numFmtId="0" fontId="5" fillId="0" borderId="9" xfId="0" applyFont="1" applyBorder="1" applyAlignment="1">
      <alignment horizontal="left" vertical="top"/>
    </xf>
    <xf numFmtId="0" fontId="8" fillId="0" borderId="0" xfId="3" applyFont="1" applyAlignment="1">
      <alignment horizontal="left"/>
    </xf>
    <xf numFmtId="0" fontId="19" fillId="0" borderId="0" xfId="3" applyFont="1" applyAlignment="1">
      <alignment horizontal="center" vertical="center" wrapText="1" shrinkToFit="1"/>
    </xf>
    <xf numFmtId="0" fontId="22" fillId="0" borderId="0" xfId="3" applyFont="1" applyAlignment="1">
      <alignment horizontal="left" vertical="top" wrapText="1"/>
    </xf>
    <xf numFmtId="0" fontId="14" fillId="0" borderId="0" xfId="3" applyFont="1" applyAlignment="1">
      <alignment horizontal="left"/>
    </xf>
    <xf numFmtId="0" fontId="8" fillId="0" borderId="0" xfId="3" applyFont="1" applyAlignment="1">
      <alignment horizontal="left" vertical="top" wrapText="1"/>
    </xf>
    <xf numFmtId="0" fontId="11" fillId="0" borderId="0" xfId="3" applyFont="1" applyAlignment="1">
      <alignment horizontal="left"/>
    </xf>
    <xf numFmtId="0" fontId="8" fillId="0" borderId="0" xfId="3" applyFont="1" applyAlignment="1">
      <alignment horizontal="left" vertical="top"/>
    </xf>
  </cellXfs>
  <cellStyles count="6">
    <cellStyle name="Izhod" xfId="2" builtinId="21"/>
    <cellStyle name="Navadno" xfId="0" builtinId="0"/>
    <cellStyle name="Navadno 2" xfId="3" xr:uid="{00000000-0005-0000-0000-000002000000}"/>
    <cellStyle name="Valuta" xfId="1" builtinId="4"/>
    <cellStyle name="Valuta 2" xfId="5" xr:uid="{00000000-0005-0000-0000-000004000000}"/>
    <cellStyle name="Vejica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3</xdr:col>
      <xdr:colOff>553177</xdr:colOff>
      <xdr:row>30</xdr:row>
      <xdr:rowOff>48027</xdr:rowOff>
    </xdr:from>
    <xdr:to>
      <xdr:col>3</xdr:col>
      <xdr:colOff>2187358</xdr:colOff>
      <xdr:row>30</xdr:row>
      <xdr:rowOff>1632857</xdr:rowOff>
    </xdr:to>
    <xdr:pic>
      <xdr:nvPicPr>
        <xdr:cNvPr id="2" name="Slika 46">
          <a:extLst>
            <a:ext uri="{FF2B5EF4-FFF2-40B4-BE49-F238E27FC236}">
              <a16:creationId xmlns:a16="http://schemas.microsoft.com/office/drawing/2014/main" id="{8CB23057-B780-439C-87E3-8AEEF3A976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683070" y="23112134"/>
          <a:ext cx="1634181" cy="1584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664152</xdr:colOff>
      <xdr:row>12</xdr:row>
      <xdr:rowOff>55356</xdr:rowOff>
    </xdr:from>
    <xdr:ext cx="1783773" cy="1340533"/>
    <xdr:pic>
      <xdr:nvPicPr>
        <xdr:cNvPr id="3" name="Slika 2">
          <a:extLst>
            <a:ext uri="{FF2B5EF4-FFF2-40B4-BE49-F238E27FC236}">
              <a16:creationId xmlns:a16="http://schemas.microsoft.com/office/drawing/2014/main" id="{4C0F7866-7704-4E69-BB80-A9D103867B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88602" y="6579981"/>
          <a:ext cx="1783773" cy="13405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779436</xdr:colOff>
      <xdr:row>16</xdr:row>
      <xdr:rowOff>64795</xdr:rowOff>
    </xdr:from>
    <xdr:ext cx="1439890" cy="832851"/>
    <xdr:pic>
      <xdr:nvPicPr>
        <xdr:cNvPr id="4" name="Slika 3">
          <a:extLst>
            <a:ext uri="{FF2B5EF4-FFF2-40B4-BE49-F238E27FC236}">
              <a16:creationId xmlns:a16="http://schemas.microsoft.com/office/drawing/2014/main" id="{10FC4A3C-F63D-4CC6-9D0B-639DA2CA75F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03886" y="8551570"/>
          <a:ext cx="1439890" cy="8328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22412</xdr:colOff>
      <xdr:row>18</xdr:row>
      <xdr:rowOff>561974</xdr:rowOff>
    </xdr:from>
    <xdr:ext cx="2854138" cy="1521928"/>
    <xdr:pic>
      <xdr:nvPicPr>
        <xdr:cNvPr id="5" name="Slika 4">
          <a:extLst>
            <a:ext uri="{FF2B5EF4-FFF2-40B4-BE49-F238E27FC236}">
              <a16:creationId xmlns:a16="http://schemas.microsoft.com/office/drawing/2014/main" id="{9C91005C-30DE-4EA7-AF63-68377A7B003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146862" y="10191749"/>
          <a:ext cx="2854138" cy="15219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142875</xdr:colOff>
      <xdr:row>6</xdr:row>
      <xdr:rowOff>19051</xdr:rowOff>
    </xdr:from>
    <xdr:to>
      <xdr:col>4</xdr:col>
      <xdr:colOff>0</xdr:colOff>
      <xdr:row>6</xdr:row>
      <xdr:rowOff>1382819</xdr:rowOff>
    </xdr:to>
    <xdr:pic>
      <xdr:nvPicPr>
        <xdr:cNvPr id="6" name="Slika 5">
          <a:extLst>
            <a:ext uri="{FF2B5EF4-FFF2-40B4-BE49-F238E27FC236}">
              <a16:creationId xmlns:a16="http://schemas.microsoft.com/office/drawing/2014/main" id="{49B1F74B-B967-4888-A00C-29A2B48520E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267325" y="1447801"/>
          <a:ext cx="2619375" cy="1363768"/>
        </a:xfrm>
        <a:prstGeom prst="rect">
          <a:avLst/>
        </a:prstGeom>
      </xdr:spPr>
    </xdr:pic>
    <xdr:clientData/>
  </xdr:twoCellAnchor>
  <xdr:twoCellAnchor editAs="oneCell">
    <xdr:from>
      <xdr:col>3</xdr:col>
      <xdr:colOff>243322</xdr:colOff>
      <xdr:row>8</xdr:row>
      <xdr:rowOff>51955</xdr:rowOff>
    </xdr:from>
    <xdr:to>
      <xdr:col>3</xdr:col>
      <xdr:colOff>2563958</xdr:colOff>
      <xdr:row>8</xdr:row>
      <xdr:rowOff>1279595</xdr:rowOff>
    </xdr:to>
    <xdr:pic>
      <xdr:nvPicPr>
        <xdr:cNvPr id="7" name="Slika 6">
          <a:extLst>
            <a:ext uri="{FF2B5EF4-FFF2-40B4-BE49-F238E27FC236}">
              <a16:creationId xmlns:a16="http://schemas.microsoft.com/office/drawing/2014/main" id="{A628229A-A38A-454A-BBB2-C7C85CB8396B}"/>
            </a:ext>
          </a:extLst>
        </xdr:cNvPr>
        <xdr:cNvPicPr>
          <a:picLocks noChangeAspect="1"/>
        </xdr:cNvPicPr>
      </xdr:nvPicPr>
      <xdr:blipFill>
        <a:blip xmlns:r="http://schemas.openxmlformats.org/officeDocument/2006/relationships" r:embed="rId6"/>
        <a:stretch>
          <a:fillRect/>
        </a:stretch>
      </xdr:blipFill>
      <xdr:spPr>
        <a:xfrm>
          <a:off x="5367772" y="3338080"/>
          <a:ext cx="2320636" cy="1227640"/>
        </a:xfrm>
        <a:prstGeom prst="rect">
          <a:avLst/>
        </a:prstGeom>
      </xdr:spPr>
    </xdr:pic>
    <xdr:clientData/>
  </xdr:twoCellAnchor>
  <xdr:oneCellAnchor>
    <xdr:from>
      <xdr:col>3</xdr:col>
      <xdr:colOff>744681</xdr:colOff>
      <xdr:row>10</xdr:row>
      <xdr:rowOff>86592</xdr:rowOff>
    </xdr:from>
    <xdr:ext cx="1402773" cy="1179796"/>
    <xdr:pic>
      <xdr:nvPicPr>
        <xdr:cNvPr id="8" name="Slika 7">
          <a:extLst>
            <a:ext uri="{FF2B5EF4-FFF2-40B4-BE49-F238E27FC236}">
              <a16:creationId xmlns:a16="http://schemas.microsoft.com/office/drawing/2014/main" id="{1D600BE1-B422-48A4-B1B9-B1A53585E6B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869131" y="5087217"/>
          <a:ext cx="1402773" cy="11797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9525</xdr:colOff>
      <xdr:row>20</xdr:row>
      <xdr:rowOff>171450</xdr:rowOff>
    </xdr:from>
    <xdr:ext cx="2867025" cy="1850042"/>
    <xdr:pic>
      <xdr:nvPicPr>
        <xdr:cNvPr id="9" name="Slika 8">
          <a:extLst>
            <a:ext uri="{FF2B5EF4-FFF2-40B4-BE49-F238E27FC236}">
              <a16:creationId xmlns:a16="http://schemas.microsoft.com/office/drawing/2014/main" id="{338935B1-A593-4A40-8167-718044D0131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133975" y="14001750"/>
          <a:ext cx="2867025" cy="185004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504826</xdr:colOff>
      <xdr:row>22</xdr:row>
      <xdr:rowOff>38101</xdr:rowOff>
    </xdr:from>
    <xdr:ext cx="1905000" cy="1643110"/>
    <xdr:pic>
      <xdr:nvPicPr>
        <xdr:cNvPr id="10" name="Slika 9">
          <a:extLst>
            <a:ext uri="{FF2B5EF4-FFF2-40B4-BE49-F238E27FC236}">
              <a16:creationId xmlns:a16="http://schemas.microsoft.com/office/drawing/2014/main" id="{93D6E0E6-627F-4346-8ADB-FDBDEACCA66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629276" y="16344901"/>
          <a:ext cx="1905000" cy="16431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219075</xdr:colOff>
      <xdr:row>24</xdr:row>
      <xdr:rowOff>47625</xdr:rowOff>
    </xdr:from>
    <xdr:to>
      <xdr:col>3</xdr:col>
      <xdr:colOff>2628900</xdr:colOff>
      <xdr:row>24</xdr:row>
      <xdr:rowOff>1392645</xdr:rowOff>
    </xdr:to>
    <xdr:pic>
      <xdr:nvPicPr>
        <xdr:cNvPr id="11" name="Slika 10">
          <a:extLst>
            <a:ext uri="{FF2B5EF4-FFF2-40B4-BE49-F238E27FC236}">
              <a16:creationId xmlns:a16="http://schemas.microsoft.com/office/drawing/2014/main" id="{3F08D050-111D-4DD8-A460-0F65A17B3B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343525" y="18259425"/>
          <a:ext cx="2409825" cy="1345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876301</xdr:colOff>
      <xdr:row>26</xdr:row>
      <xdr:rowOff>76201</xdr:rowOff>
    </xdr:from>
    <xdr:ext cx="933450" cy="933450"/>
    <xdr:pic>
      <xdr:nvPicPr>
        <xdr:cNvPr id="12" name="Slika 11" descr="RubbaGrass plošče">
          <a:extLst>
            <a:ext uri="{FF2B5EF4-FFF2-40B4-BE49-F238E27FC236}">
              <a16:creationId xmlns:a16="http://schemas.microsoft.com/office/drawing/2014/main" id="{2C6DEA4A-53C8-450D-97D4-BF64AD41FEDB}"/>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000751" y="19954876"/>
          <a:ext cx="933450" cy="93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493941</xdr:colOff>
      <xdr:row>28</xdr:row>
      <xdr:rowOff>100693</xdr:rowOff>
    </xdr:from>
    <xdr:ext cx="1965938" cy="1355271"/>
    <xdr:pic>
      <xdr:nvPicPr>
        <xdr:cNvPr id="13" name="Slika 12">
          <a:extLst>
            <a:ext uri="{FF2B5EF4-FFF2-40B4-BE49-F238E27FC236}">
              <a16:creationId xmlns:a16="http://schemas.microsoft.com/office/drawing/2014/main" id="{220F219F-8140-41F4-9BB0-74249C19A4A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623834" y="21450300"/>
          <a:ext cx="1965938" cy="13552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3\data\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14"/>
  <sheetViews>
    <sheetView view="pageLayout" zoomScaleNormal="100" workbookViewId="0">
      <selection activeCell="A4" sqref="A4"/>
    </sheetView>
  </sheetViews>
  <sheetFormatPr defaultRowHeight="15" x14ac:dyDescent="0.25"/>
  <cols>
    <col min="1" max="1" width="68.7109375" customWidth="1"/>
  </cols>
  <sheetData>
    <row r="2" spans="1:1" ht="15.75" x14ac:dyDescent="0.25">
      <c r="A2" s="11" t="s">
        <v>23</v>
      </c>
    </row>
    <row r="3" spans="1:1" x14ac:dyDescent="0.25">
      <c r="A3" s="30"/>
    </row>
    <row r="4" spans="1:1" x14ac:dyDescent="0.25">
      <c r="A4" s="58" t="s">
        <v>22</v>
      </c>
    </row>
    <row r="6" spans="1:1" x14ac:dyDescent="0.25">
      <c r="A6" s="58" t="s">
        <v>24</v>
      </c>
    </row>
    <row r="8" spans="1:1" x14ac:dyDescent="0.25">
      <c r="A8" t="s">
        <v>25</v>
      </c>
    </row>
    <row r="10" spans="1:1" x14ac:dyDescent="0.25">
      <c r="A10" t="s">
        <v>59</v>
      </c>
    </row>
    <row r="12" spans="1:1" x14ac:dyDescent="0.25">
      <c r="A12" t="s">
        <v>71</v>
      </c>
    </row>
    <row r="14" spans="1:1" x14ac:dyDescent="0.25">
      <c r="A14" t="s">
        <v>26</v>
      </c>
    </row>
  </sheetData>
  <sheetProtection algorithmName="SHA-512" hashValue="pu5LKmexqVP1x4rE7oom+Yca6xNuCFGGy3NZR7UQ0y/GQYWIgNkWxzbFe3iqrhdXrcFHwJeSc3zAX4i5r77SWg==" saltValue="WlzmzLqro9s9iEw6ow4myQ==" spinCount="100000" sheet="1" objects="1" scenarios="1"/>
  <pageMargins left="0.98425196850393704" right="0.19685039370078741" top="0.98425196850393704" bottom="0.98425196850393704" header="0" footer="0"/>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4"/>
  <sheetViews>
    <sheetView view="pageBreakPreview" zoomScale="130" zoomScaleNormal="100" zoomScaleSheetLayoutView="130" workbookViewId="0">
      <selection activeCell="A4" sqref="A4"/>
    </sheetView>
  </sheetViews>
  <sheetFormatPr defaultRowHeight="15" x14ac:dyDescent="0.25"/>
  <cols>
    <col min="1" max="1" width="68.7109375" customWidth="1"/>
  </cols>
  <sheetData>
    <row r="2" spans="1:1" ht="15.75" x14ac:dyDescent="0.25">
      <c r="A2" s="11" t="s">
        <v>27</v>
      </c>
    </row>
    <row r="3" spans="1:1" x14ac:dyDescent="0.25">
      <c r="A3" s="30"/>
    </row>
    <row r="4" spans="1:1" ht="300" x14ac:dyDescent="0.25">
      <c r="A4" s="59" t="s">
        <v>69</v>
      </c>
    </row>
  </sheetData>
  <sheetProtection algorithmName="SHA-512" hashValue="+7cNso2qPf1d+MmkXzkmTZ7bH6NNlMMYrJVYa5Q/0FANwPLgaIerRvuXHqj1J8lPvQz/VgvD//zDbZPS4L5ioQ==" saltValue="8w2Tm0gQAoFxQElgs77CNA==" spinCount="100000" sheet="1" objects="1" scenarios="1"/>
  <pageMargins left="0.98425196850393704" right="0.19685039370078741" top="0.98425196850393704" bottom="0.98425196850393704" header="0" footer="0"/>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C6"/>
  <sheetViews>
    <sheetView view="pageLayout" zoomScaleNormal="100" workbookViewId="0">
      <selection activeCell="B4" sqref="B4"/>
    </sheetView>
  </sheetViews>
  <sheetFormatPr defaultRowHeight="15" x14ac:dyDescent="0.25"/>
  <cols>
    <col min="1" max="1" width="9.140625" customWidth="1"/>
    <col min="2" max="2" width="40" customWidth="1"/>
  </cols>
  <sheetData>
    <row r="2" spans="1:3" ht="15.75" x14ac:dyDescent="0.25">
      <c r="A2" s="83" t="s">
        <v>60</v>
      </c>
      <c r="B2" s="83"/>
      <c r="C2" s="83"/>
    </row>
    <row r="4" spans="1:3" x14ac:dyDescent="0.25">
      <c r="A4" t="s">
        <v>61</v>
      </c>
      <c r="B4" t="s">
        <v>70</v>
      </c>
    </row>
    <row r="6" spans="1:3" x14ac:dyDescent="0.25">
      <c r="A6" t="s">
        <v>62</v>
      </c>
      <c r="B6" t="s">
        <v>64</v>
      </c>
    </row>
  </sheetData>
  <sheetProtection algorithmName="SHA-512" hashValue="h+UQ/6V1b6b817irAmly6nPqQt1k3gKhXEAecbELcTHsoAAguhJFFhbsdJaWOK6ZepjmMqjB7Zh1CpaierJd1A==" saltValue="zYAxE5DdW8AFrx4/wPqcnA==" spinCount="100000" sheet="1" objects="1" scenarios="1"/>
  <mergeCells count="1">
    <mergeCell ref="A2:C2"/>
  </mergeCells>
  <pageMargins left="0.98425196850393704" right="0.19685039370078741" top="0.98425196850393704" bottom="0.98425196850393704" header="0" footer="0"/>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23"/>
    <pageSetUpPr fitToPage="1"/>
  </sheetPr>
  <dimension ref="A2:R104"/>
  <sheetViews>
    <sheetView showZeros="0" view="pageLayout" topLeftCell="A10" zoomScaleNormal="100" zoomScaleSheetLayoutView="100" workbookViewId="0">
      <selection activeCell="A11" sqref="A11"/>
    </sheetView>
  </sheetViews>
  <sheetFormatPr defaultColWidth="8.85546875" defaultRowHeight="12.75" x14ac:dyDescent="0.2"/>
  <cols>
    <col min="1" max="1" width="91.42578125" style="10" customWidth="1" collapsed="1"/>
    <col min="2" max="2" width="12.42578125" style="10" customWidth="1" collapsed="1"/>
    <col min="3" max="15" width="8.85546875" style="10" collapsed="1"/>
    <col min="16" max="16" width="8.85546875" style="10"/>
    <col min="17" max="17" width="8.85546875" style="10" collapsed="1"/>
    <col min="18" max="18" width="8.85546875" style="10"/>
    <col min="19" max="16384" width="8.85546875" style="10" collapsed="1"/>
  </cols>
  <sheetData>
    <row r="2" spans="1:15" ht="15.75" x14ac:dyDescent="0.25">
      <c r="A2" s="11" t="s">
        <v>28</v>
      </c>
    </row>
    <row r="4" spans="1:15" s="28" customFormat="1" ht="16.5" x14ac:dyDescent="0.25">
      <c r="A4" s="11" t="s">
        <v>12</v>
      </c>
      <c r="D4" s="29"/>
    </row>
    <row r="5" spans="1:15" s="28" customFormat="1" ht="409.5" customHeight="1" x14ac:dyDescent="0.25">
      <c r="A5" s="85" t="s">
        <v>68</v>
      </c>
      <c r="D5" s="29"/>
    </row>
    <row r="6" spans="1:15" s="28" customFormat="1" ht="199.5" customHeight="1" x14ac:dyDescent="0.25">
      <c r="A6" s="85"/>
      <c r="D6" s="29"/>
    </row>
    <row r="7" spans="1:15" s="28" customFormat="1" ht="16.5" x14ac:dyDescent="0.25">
      <c r="A7" s="30"/>
      <c r="D7" s="29"/>
    </row>
    <row r="8" spans="1:15" s="28" customFormat="1" ht="16.5" x14ac:dyDescent="0.25">
      <c r="A8" s="11" t="s">
        <v>13</v>
      </c>
      <c r="D8" s="29"/>
    </row>
    <row r="9" spans="1:15" s="28" customFormat="1" ht="409.5" customHeight="1" x14ac:dyDescent="0.25">
      <c r="A9" s="85" t="s">
        <v>85</v>
      </c>
      <c r="D9" s="29"/>
    </row>
    <row r="10" spans="1:15" s="28" customFormat="1" ht="186" customHeight="1" x14ac:dyDescent="0.25">
      <c r="A10" s="85"/>
      <c r="D10" s="29"/>
    </row>
    <row r="11" spans="1:15" s="28" customFormat="1" ht="16.5" x14ac:dyDescent="0.25">
      <c r="A11" s="30"/>
    </row>
    <row r="12" spans="1:15" s="28" customFormat="1" ht="16.5" x14ac:dyDescent="0.25">
      <c r="A12" s="11" t="s">
        <v>14</v>
      </c>
    </row>
    <row r="13" spans="1:15" s="28" customFormat="1" ht="109.5" customHeight="1" x14ac:dyDescent="0.25">
      <c r="A13" s="74" t="s">
        <v>15</v>
      </c>
    </row>
    <row r="14" spans="1:15" s="28" customFormat="1" ht="134.25" customHeight="1" x14ac:dyDescent="0.25">
      <c r="A14" s="75" t="s">
        <v>16</v>
      </c>
    </row>
    <row r="15" spans="1:15" s="28" customFormat="1" ht="60.75" customHeight="1" x14ac:dyDescent="0.25">
      <c r="A15" s="75" t="s">
        <v>17</v>
      </c>
    </row>
    <row r="16" spans="1:15" s="28" customFormat="1" ht="30" x14ac:dyDescent="0.25">
      <c r="A16" s="75" t="s">
        <v>18</v>
      </c>
      <c r="H16" s="84"/>
      <c r="I16" s="84"/>
      <c r="J16" s="84"/>
      <c r="K16" s="84"/>
      <c r="L16" s="84"/>
      <c r="M16" s="84"/>
      <c r="N16" s="84"/>
      <c r="O16" s="84"/>
    </row>
    <row r="17" spans="1:15" s="28" customFormat="1" ht="35.25" customHeight="1" x14ac:dyDescent="0.25">
      <c r="A17" s="75" t="s">
        <v>19</v>
      </c>
      <c r="H17" s="84"/>
      <c r="I17" s="84"/>
      <c r="J17" s="84"/>
      <c r="K17" s="84"/>
      <c r="L17" s="84"/>
      <c r="M17" s="84"/>
      <c r="N17" s="84"/>
      <c r="O17" s="84"/>
    </row>
    <row r="18" spans="1:15" s="28" customFormat="1" ht="35.25" customHeight="1" x14ac:dyDescent="0.25">
      <c r="A18" s="75" t="s">
        <v>20</v>
      </c>
      <c r="H18" s="84"/>
      <c r="I18" s="84"/>
      <c r="J18" s="84"/>
      <c r="K18" s="84"/>
      <c r="L18" s="84"/>
      <c r="M18" s="84"/>
      <c r="N18" s="84"/>
      <c r="O18" s="84"/>
    </row>
    <row r="19" spans="1:15" s="28" customFormat="1" ht="60" x14ac:dyDescent="0.25">
      <c r="A19" s="75" t="s">
        <v>21</v>
      </c>
      <c r="H19" s="84"/>
      <c r="I19" s="84"/>
      <c r="J19" s="84"/>
      <c r="K19" s="84"/>
      <c r="L19" s="84"/>
      <c r="M19" s="84"/>
      <c r="N19" s="84"/>
      <c r="O19" s="84"/>
    </row>
    <row r="20" spans="1:15" s="28" customFormat="1" ht="16.5" x14ac:dyDescent="0.25">
      <c r="A20" s="75"/>
    </row>
    <row r="21" spans="1:15" s="28" customFormat="1" ht="165.75" customHeight="1" x14ac:dyDescent="0.25">
      <c r="A21" s="75" t="s">
        <v>63</v>
      </c>
    </row>
    <row r="22" spans="1:15" s="28" customFormat="1" ht="16.5" x14ac:dyDescent="0.25">
      <c r="A22" s="30"/>
      <c r="D22" s="29"/>
    </row>
    <row r="23" spans="1:15" s="28" customFormat="1" ht="16.5" x14ac:dyDescent="0.25">
      <c r="D23" s="29"/>
    </row>
    <row r="24" spans="1:15" s="28" customFormat="1" ht="16.5" x14ac:dyDescent="0.25">
      <c r="D24" s="29"/>
    </row>
    <row r="25" spans="1:15" s="28" customFormat="1" ht="16.5" x14ac:dyDescent="0.25">
      <c r="A25" s="30"/>
      <c r="D25" s="29"/>
    </row>
    <row r="26" spans="1:15" s="28" customFormat="1" ht="16.5" x14ac:dyDescent="0.25">
      <c r="A26" s="31"/>
      <c r="D26" s="29"/>
    </row>
    <row r="27" spans="1:15" s="28" customFormat="1" ht="16.5" x14ac:dyDescent="0.25">
      <c r="A27" s="31"/>
      <c r="D27" s="29"/>
    </row>
    <row r="28" spans="1:15" s="37" customFormat="1" x14ac:dyDescent="0.2">
      <c r="A28" s="32"/>
      <c r="B28" s="33"/>
      <c r="C28" s="33"/>
      <c r="D28" s="34"/>
      <c r="E28" s="35"/>
      <c r="F28" s="36"/>
      <c r="G28" s="36"/>
      <c r="H28" s="36"/>
      <c r="I28" s="36"/>
      <c r="J28" s="36"/>
    </row>
    <row r="29" spans="1:15" s="37" customFormat="1" x14ac:dyDescent="0.2">
      <c r="A29" s="31"/>
      <c r="B29" s="33"/>
      <c r="C29" s="33"/>
      <c r="D29" s="34"/>
      <c r="E29" s="35"/>
      <c r="F29" s="36"/>
      <c r="G29" s="36"/>
      <c r="H29" s="36"/>
      <c r="I29" s="36"/>
      <c r="J29" s="36"/>
    </row>
    <row r="30" spans="1:15" s="37" customFormat="1" x14ac:dyDescent="0.2">
      <c r="A30" s="31"/>
      <c r="B30" s="33"/>
      <c r="C30" s="33"/>
      <c r="D30" s="34"/>
      <c r="E30" s="35"/>
      <c r="F30" s="36"/>
      <c r="G30" s="36"/>
      <c r="H30" s="36"/>
      <c r="I30" s="36"/>
      <c r="J30" s="36"/>
    </row>
    <row r="31" spans="1:15" s="37" customFormat="1" x14ac:dyDescent="0.2">
      <c r="A31" s="31"/>
      <c r="B31" s="33"/>
      <c r="C31" s="33"/>
      <c r="D31" s="34"/>
      <c r="E31" s="35"/>
      <c r="F31" s="36"/>
      <c r="G31" s="36"/>
      <c r="H31" s="36"/>
      <c r="I31" s="36"/>
      <c r="J31" s="36"/>
    </row>
    <row r="32" spans="1:15" s="37" customFormat="1" x14ac:dyDescent="0.2">
      <c r="A32" s="31"/>
      <c r="B32" s="33"/>
      <c r="C32" s="33"/>
      <c r="D32" s="34"/>
      <c r="E32" s="35"/>
      <c r="F32" s="36"/>
      <c r="G32" s="36"/>
      <c r="H32" s="36"/>
      <c r="I32" s="36"/>
      <c r="J32" s="36"/>
    </row>
    <row r="33" spans="1:10" s="37" customFormat="1" x14ac:dyDescent="0.2">
      <c r="A33" s="31"/>
      <c r="B33" s="33"/>
      <c r="C33" s="33"/>
      <c r="D33" s="34"/>
      <c r="E33" s="35"/>
      <c r="F33" s="36"/>
      <c r="G33" s="36"/>
      <c r="H33" s="36"/>
      <c r="I33" s="36"/>
      <c r="J33" s="36"/>
    </row>
    <row r="34" spans="1:10" s="42" customFormat="1" x14ac:dyDescent="0.2">
      <c r="A34" s="31"/>
      <c r="B34" s="38"/>
      <c r="C34" s="38"/>
      <c r="D34" s="39"/>
      <c r="E34" s="40"/>
      <c r="F34" s="41"/>
      <c r="G34" s="41"/>
      <c r="H34" s="41"/>
      <c r="I34" s="41"/>
      <c r="J34" s="41"/>
    </row>
    <row r="35" spans="1:10" s="42" customFormat="1" x14ac:dyDescent="0.2">
      <c r="A35" s="31"/>
      <c r="B35" s="38"/>
      <c r="C35" s="38"/>
      <c r="D35" s="39"/>
      <c r="E35" s="40"/>
      <c r="F35" s="41"/>
      <c r="G35" s="41"/>
      <c r="H35" s="41"/>
      <c r="I35" s="41"/>
      <c r="J35" s="41"/>
    </row>
    <row r="36" spans="1:10" s="42" customFormat="1" x14ac:dyDescent="0.2">
      <c r="A36" s="31"/>
      <c r="B36" s="38"/>
      <c r="C36" s="38"/>
      <c r="D36" s="39"/>
      <c r="E36" s="40"/>
      <c r="F36" s="41"/>
      <c r="G36" s="41"/>
      <c r="H36" s="41"/>
      <c r="I36" s="41"/>
      <c r="J36" s="41"/>
    </row>
    <row r="37" spans="1:10" s="42" customFormat="1" x14ac:dyDescent="0.2">
      <c r="A37" s="31"/>
      <c r="B37" s="38"/>
      <c r="C37" s="38"/>
      <c r="D37" s="39"/>
      <c r="E37" s="40"/>
      <c r="F37" s="41"/>
      <c r="G37" s="41"/>
      <c r="H37" s="41"/>
      <c r="I37" s="41"/>
      <c r="J37" s="41"/>
    </row>
    <row r="38" spans="1:10" s="42" customFormat="1" x14ac:dyDescent="0.2">
      <c r="A38" s="31"/>
      <c r="B38" s="38"/>
      <c r="C38" s="38"/>
      <c r="D38" s="39"/>
      <c r="E38" s="40"/>
      <c r="F38" s="41"/>
      <c r="G38" s="41"/>
      <c r="H38" s="41"/>
      <c r="I38" s="41"/>
      <c r="J38" s="41"/>
    </row>
    <row r="39" spans="1:10" s="42" customFormat="1" x14ac:dyDescent="0.2">
      <c r="A39" s="31"/>
      <c r="B39" s="38"/>
      <c r="C39" s="38"/>
      <c r="D39" s="39"/>
      <c r="E39" s="40"/>
      <c r="F39" s="41"/>
      <c r="G39" s="41"/>
      <c r="H39" s="41"/>
      <c r="I39" s="41"/>
      <c r="J39" s="41"/>
    </row>
    <row r="40" spans="1:10" s="42" customFormat="1" x14ac:dyDescent="0.2">
      <c r="A40" s="31"/>
      <c r="B40" s="38"/>
      <c r="C40" s="38"/>
      <c r="D40" s="39"/>
      <c r="E40" s="40"/>
      <c r="F40" s="41"/>
      <c r="G40" s="41"/>
      <c r="H40" s="41"/>
      <c r="I40" s="41"/>
      <c r="J40" s="41"/>
    </row>
    <row r="41" spans="1:10" s="42" customFormat="1" x14ac:dyDescent="0.2">
      <c r="A41" s="31"/>
      <c r="B41" s="38"/>
      <c r="C41" s="38"/>
      <c r="D41" s="39"/>
      <c r="E41" s="40"/>
      <c r="F41" s="41"/>
      <c r="G41" s="41"/>
      <c r="H41" s="41"/>
      <c r="I41" s="41"/>
      <c r="J41" s="41"/>
    </row>
    <row r="42" spans="1:10" s="42" customFormat="1" x14ac:dyDescent="0.2">
      <c r="A42" s="43"/>
      <c r="B42" s="38"/>
      <c r="C42" s="38"/>
      <c r="D42" s="39"/>
      <c r="E42" s="40"/>
      <c r="F42" s="41"/>
      <c r="G42" s="41"/>
      <c r="H42" s="41"/>
      <c r="I42" s="41"/>
      <c r="J42" s="41"/>
    </row>
    <row r="43" spans="1:10" s="42" customFormat="1" x14ac:dyDescent="0.2">
      <c r="A43" s="43"/>
      <c r="B43" s="38"/>
      <c r="C43" s="38"/>
      <c r="D43" s="39"/>
      <c r="E43" s="40"/>
      <c r="F43" s="41"/>
      <c r="G43" s="41"/>
      <c r="H43" s="41"/>
      <c r="I43" s="41"/>
      <c r="J43" s="41"/>
    </row>
    <row r="44" spans="1:10" s="42" customFormat="1" x14ac:dyDescent="0.2">
      <c r="A44" s="43"/>
      <c r="B44" s="38"/>
      <c r="C44" s="38"/>
      <c r="D44" s="39"/>
      <c r="E44" s="40"/>
      <c r="F44" s="41"/>
      <c r="G44" s="41"/>
      <c r="H44" s="41"/>
      <c r="I44" s="41"/>
      <c r="J44" s="41"/>
    </row>
    <row r="45" spans="1:10" s="42" customFormat="1" x14ac:dyDescent="0.2">
      <c r="A45" s="31"/>
      <c r="B45" s="38"/>
      <c r="C45" s="38"/>
      <c r="D45" s="39"/>
      <c r="E45" s="40"/>
      <c r="F45" s="41"/>
      <c r="G45" s="41"/>
      <c r="H45" s="41"/>
      <c r="I45" s="41"/>
      <c r="J45" s="41"/>
    </row>
    <row r="46" spans="1:10" s="42" customFormat="1" x14ac:dyDescent="0.2">
      <c r="A46" s="31"/>
      <c r="B46" s="38"/>
      <c r="C46" s="38"/>
      <c r="D46" s="39"/>
      <c r="E46" s="40"/>
      <c r="F46" s="41"/>
      <c r="G46" s="41"/>
      <c r="H46" s="41"/>
      <c r="I46" s="41"/>
      <c r="J46" s="41"/>
    </row>
    <row r="47" spans="1:10" s="42" customFormat="1" x14ac:dyDescent="0.2">
      <c r="A47" s="31"/>
      <c r="B47" s="38"/>
      <c r="C47" s="38"/>
      <c r="D47" s="39"/>
      <c r="E47" s="40"/>
      <c r="F47" s="41"/>
      <c r="G47" s="41"/>
      <c r="H47" s="41"/>
      <c r="I47" s="41"/>
      <c r="J47" s="41"/>
    </row>
    <row r="48" spans="1:10" s="42" customFormat="1" x14ac:dyDescent="0.2">
      <c r="A48" s="31"/>
      <c r="B48" s="38"/>
      <c r="C48" s="38"/>
      <c r="D48" s="39"/>
      <c r="E48" s="40"/>
      <c r="F48" s="41"/>
      <c r="G48" s="41"/>
      <c r="H48" s="41"/>
      <c r="I48" s="41"/>
      <c r="J48" s="41"/>
    </row>
    <row r="49" spans="1:10" s="42" customFormat="1" x14ac:dyDescent="0.2">
      <c r="A49" s="30"/>
      <c r="B49" s="38"/>
      <c r="C49" s="38"/>
      <c r="D49" s="39"/>
      <c r="E49" s="40"/>
      <c r="F49" s="41"/>
      <c r="G49" s="41"/>
      <c r="H49" s="41"/>
      <c r="I49" s="41"/>
      <c r="J49" s="41"/>
    </row>
    <row r="50" spans="1:10" s="28" customFormat="1" ht="16.5" x14ac:dyDescent="0.25">
      <c r="A50" s="30"/>
      <c r="D50" s="29"/>
    </row>
    <row r="51" spans="1:10" s="37" customFormat="1" x14ac:dyDescent="0.2">
      <c r="A51" s="30"/>
      <c r="B51" s="44"/>
      <c r="C51" s="45"/>
      <c r="D51" s="46"/>
      <c r="E51" s="35"/>
      <c r="F51" s="36"/>
      <c r="G51" s="36"/>
      <c r="H51" s="36"/>
      <c r="I51" s="36"/>
      <c r="J51" s="36"/>
    </row>
    <row r="52" spans="1:10" s="37" customFormat="1" x14ac:dyDescent="0.2">
      <c r="A52" s="30"/>
      <c r="B52" s="47"/>
      <c r="C52" s="33"/>
      <c r="D52" s="34"/>
      <c r="E52" s="35"/>
      <c r="F52" s="36"/>
      <c r="G52" s="36"/>
      <c r="H52" s="36"/>
      <c r="I52" s="36"/>
      <c r="J52" s="36"/>
    </row>
    <row r="53" spans="1:10" s="37" customFormat="1" x14ac:dyDescent="0.2">
      <c r="A53" s="30"/>
      <c r="B53" s="44"/>
      <c r="C53" s="45"/>
      <c r="D53" s="46"/>
      <c r="E53" s="35"/>
      <c r="F53" s="36"/>
      <c r="G53" s="36"/>
      <c r="H53" s="36"/>
      <c r="I53" s="36"/>
      <c r="J53" s="36"/>
    </row>
    <row r="54" spans="1:10" s="42" customFormat="1" x14ac:dyDescent="0.2">
      <c r="A54" s="30"/>
      <c r="B54" s="38"/>
      <c r="C54" s="38"/>
      <c r="D54" s="39"/>
      <c r="E54" s="40"/>
      <c r="F54" s="41"/>
      <c r="G54" s="41"/>
      <c r="H54" s="41"/>
      <c r="I54" s="41"/>
      <c r="J54" s="41"/>
    </row>
    <row r="55" spans="1:10" s="42" customFormat="1" x14ac:dyDescent="0.2">
      <c r="A55" s="30"/>
      <c r="B55" s="38"/>
      <c r="C55" s="38"/>
      <c r="D55" s="39"/>
      <c r="E55" s="40"/>
      <c r="F55" s="41"/>
      <c r="G55" s="41"/>
      <c r="H55" s="41"/>
      <c r="I55" s="41"/>
      <c r="J55" s="41"/>
    </row>
    <row r="56" spans="1:10" s="42" customFormat="1" x14ac:dyDescent="0.2">
      <c r="A56" s="31"/>
      <c r="B56" s="38"/>
      <c r="C56" s="38"/>
      <c r="D56" s="39"/>
      <c r="E56" s="40"/>
      <c r="F56" s="41"/>
      <c r="G56" s="41"/>
      <c r="H56" s="41"/>
      <c r="I56" s="41"/>
      <c r="J56" s="41"/>
    </row>
    <row r="57" spans="1:10" s="42" customFormat="1" x14ac:dyDescent="0.2">
      <c r="A57" s="31"/>
      <c r="B57" s="38"/>
      <c r="C57" s="38"/>
      <c r="D57" s="39"/>
      <c r="E57" s="40"/>
      <c r="F57" s="41"/>
      <c r="G57" s="41"/>
      <c r="H57" s="41"/>
      <c r="I57" s="41"/>
      <c r="J57" s="41"/>
    </row>
    <row r="58" spans="1:10" s="42" customFormat="1" x14ac:dyDescent="0.2">
      <c r="A58" s="31"/>
      <c r="B58" s="38"/>
      <c r="C58" s="38"/>
      <c r="D58" s="39"/>
      <c r="E58" s="40"/>
      <c r="F58" s="41"/>
      <c r="G58" s="41"/>
      <c r="H58" s="41"/>
      <c r="I58" s="41"/>
      <c r="J58" s="41"/>
    </row>
    <row r="59" spans="1:10" s="42" customFormat="1" x14ac:dyDescent="0.2">
      <c r="A59" s="48"/>
      <c r="B59" s="38"/>
      <c r="C59" s="38"/>
      <c r="D59" s="39"/>
      <c r="E59" s="40"/>
      <c r="F59" s="41"/>
      <c r="G59" s="41"/>
      <c r="H59" s="41"/>
      <c r="I59" s="41"/>
      <c r="J59" s="41"/>
    </row>
    <row r="60" spans="1:10" s="42" customFormat="1" x14ac:dyDescent="0.2">
      <c r="A60" s="30"/>
      <c r="B60" s="38"/>
      <c r="C60" s="38"/>
      <c r="D60" s="39"/>
      <c r="E60" s="40"/>
      <c r="F60" s="41"/>
      <c r="G60" s="41"/>
      <c r="H60" s="41"/>
      <c r="I60" s="41"/>
      <c r="J60" s="41"/>
    </row>
    <row r="61" spans="1:10" s="42" customFormat="1" x14ac:dyDescent="0.2">
      <c r="A61" s="31"/>
      <c r="B61" s="38"/>
      <c r="C61" s="38"/>
      <c r="D61" s="39"/>
      <c r="E61" s="40"/>
      <c r="F61" s="41"/>
      <c r="G61" s="41"/>
      <c r="H61" s="41"/>
      <c r="I61" s="41"/>
      <c r="J61" s="41"/>
    </row>
    <row r="62" spans="1:10" s="42" customFormat="1" x14ac:dyDescent="0.2">
      <c r="A62" s="30"/>
      <c r="B62" s="49"/>
      <c r="C62" s="38"/>
      <c r="D62" s="39"/>
      <c r="E62" s="40"/>
      <c r="F62" s="41"/>
      <c r="G62" s="41"/>
      <c r="H62" s="41"/>
      <c r="I62" s="41"/>
      <c r="J62" s="41"/>
    </row>
    <row r="63" spans="1:10" s="42" customFormat="1" x14ac:dyDescent="0.2">
      <c r="A63" s="30"/>
      <c r="B63" s="49"/>
      <c r="C63" s="38"/>
      <c r="D63" s="39"/>
      <c r="E63" s="40"/>
      <c r="F63" s="41"/>
      <c r="G63" s="41"/>
      <c r="H63" s="41"/>
      <c r="I63" s="41"/>
      <c r="J63" s="41"/>
    </row>
    <row r="64" spans="1:10" s="42" customFormat="1" x14ac:dyDescent="0.2">
      <c r="A64" s="30"/>
      <c r="B64" s="49"/>
      <c r="C64" s="38"/>
      <c r="D64" s="39"/>
      <c r="E64" s="40"/>
      <c r="F64" s="41"/>
      <c r="G64" s="41"/>
      <c r="H64" s="41"/>
      <c r="I64" s="41"/>
      <c r="J64" s="41"/>
    </row>
    <row r="65" spans="1:10" s="42" customFormat="1" x14ac:dyDescent="0.2">
      <c r="A65" s="30"/>
      <c r="B65" s="49"/>
      <c r="C65" s="38"/>
      <c r="D65" s="39"/>
      <c r="E65" s="40"/>
      <c r="F65" s="41"/>
      <c r="G65" s="41"/>
      <c r="H65" s="41"/>
      <c r="I65" s="41"/>
      <c r="J65" s="41"/>
    </row>
    <row r="66" spans="1:10" s="42" customFormat="1" x14ac:dyDescent="0.2">
      <c r="A66" s="30"/>
      <c r="B66" s="49"/>
      <c r="C66" s="38"/>
      <c r="D66" s="39"/>
      <c r="E66" s="40"/>
      <c r="F66" s="41"/>
      <c r="G66" s="41"/>
      <c r="H66" s="41"/>
      <c r="I66" s="41"/>
      <c r="J66" s="41"/>
    </row>
    <row r="67" spans="1:10" s="42" customFormat="1" x14ac:dyDescent="0.2">
      <c r="A67" s="30"/>
      <c r="B67" s="49"/>
      <c r="C67" s="38"/>
      <c r="D67" s="39"/>
      <c r="E67" s="40"/>
      <c r="F67" s="41"/>
      <c r="G67" s="41"/>
      <c r="H67" s="41"/>
      <c r="I67" s="41"/>
      <c r="J67" s="41"/>
    </row>
    <row r="68" spans="1:10" s="42" customFormat="1" x14ac:dyDescent="0.2">
      <c r="A68" s="30"/>
      <c r="B68" s="49"/>
      <c r="C68" s="38"/>
      <c r="D68" s="39"/>
      <c r="E68" s="40"/>
      <c r="F68" s="41"/>
      <c r="G68" s="41"/>
      <c r="H68" s="41"/>
      <c r="I68" s="41"/>
      <c r="J68" s="41"/>
    </row>
    <row r="69" spans="1:10" s="42" customFormat="1" x14ac:dyDescent="0.2">
      <c r="A69" s="30"/>
      <c r="B69" s="49"/>
      <c r="C69" s="38"/>
      <c r="D69" s="39"/>
      <c r="E69" s="40"/>
      <c r="F69" s="41"/>
      <c r="G69" s="41"/>
      <c r="H69" s="41"/>
      <c r="I69" s="41"/>
      <c r="J69" s="41"/>
    </row>
    <row r="70" spans="1:10" s="42" customFormat="1" x14ac:dyDescent="0.2">
      <c r="A70" s="30"/>
      <c r="B70" s="49"/>
      <c r="C70" s="38"/>
      <c r="D70" s="39"/>
      <c r="E70" s="40"/>
      <c r="F70" s="41"/>
      <c r="G70" s="41"/>
      <c r="H70" s="41"/>
      <c r="I70" s="41"/>
      <c r="J70" s="41"/>
    </row>
    <row r="71" spans="1:10" s="42" customFormat="1" x14ac:dyDescent="0.2">
      <c r="A71" s="30"/>
      <c r="B71" s="49"/>
      <c r="C71" s="38"/>
      <c r="D71" s="39"/>
      <c r="E71" s="40"/>
      <c r="F71" s="41"/>
      <c r="G71" s="41"/>
      <c r="H71" s="41"/>
      <c r="I71" s="41"/>
      <c r="J71" s="41"/>
    </row>
    <row r="72" spans="1:10" s="42" customFormat="1" x14ac:dyDescent="0.2">
      <c r="A72" s="43"/>
      <c r="B72" s="49"/>
      <c r="C72" s="38"/>
      <c r="D72" s="39"/>
      <c r="E72" s="40"/>
      <c r="F72" s="41"/>
      <c r="G72" s="41"/>
      <c r="H72" s="41"/>
      <c r="I72" s="41"/>
      <c r="J72" s="41"/>
    </row>
    <row r="73" spans="1:10" s="42" customFormat="1" x14ac:dyDescent="0.2">
      <c r="A73" s="30"/>
      <c r="B73" s="49"/>
      <c r="C73" s="38"/>
      <c r="D73" s="39"/>
      <c r="E73" s="40"/>
      <c r="F73" s="41"/>
      <c r="G73" s="41"/>
      <c r="H73" s="41"/>
      <c r="I73" s="41"/>
      <c r="J73" s="41"/>
    </row>
    <row r="74" spans="1:10" s="42" customFormat="1" x14ac:dyDescent="0.2">
      <c r="A74" s="30"/>
      <c r="B74" s="49"/>
      <c r="C74" s="38"/>
      <c r="D74" s="39"/>
      <c r="E74" s="40"/>
      <c r="F74" s="41"/>
      <c r="G74" s="41"/>
      <c r="H74" s="41"/>
      <c r="I74" s="41"/>
      <c r="J74" s="41"/>
    </row>
    <row r="75" spans="1:10" s="42" customFormat="1" x14ac:dyDescent="0.2">
      <c r="A75" s="30"/>
      <c r="B75" s="49"/>
      <c r="C75" s="38"/>
      <c r="D75" s="39"/>
      <c r="E75" s="40"/>
      <c r="F75" s="41"/>
      <c r="G75" s="41"/>
      <c r="H75" s="41"/>
      <c r="I75" s="41"/>
      <c r="J75" s="41"/>
    </row>
    <row r="76" spans="1:10" s="42" customFormat="1" x14ac:dyDescent="0.2">
      <c r="A76" s="30"/>
      <c r="B76" s="49"/>
      <c r="C76" s="38"/>
      <c r="D76" s="39"/>
      <c r="E76" s="40"/>
      <c r="F76" s="41"/>
      <c r="G76" s="41"/>
      <c r="H76" s="41"/>
      <c r="I76" s="41"/>
      <c r="J76" s="41"/>
    </row>
    <row r="77" spans="1:10" s="42" customFormat="1" x14ac:dyDescent="0.2">
      <c r="A77" s="30"/>
      <c r="B77" s="49"/>
      <c r="C77" s="38"/>
      <c r="D77" s="39"/>
      <c r="E77" s="40"/>
      <c r="F77" s="41"/>
      <c r="G77" s="41"/>
      <c r="H77" s="41"/>
      <c r="I77" s="41"/>
      <c r="J77" s="41"/>
    </row>
    <row r="78" spans="1:10" s="42" customFormat="1" x14ac:dyDescent="0.2">
      <c r="A78" s="31"/>
      <c r="B78" s="49"/>
      <c r="C78" s="38"/>
      <c r="D78" s="39"/>
      <c r="E78" s="40"/>
      <c r="F78" s="41"/>
      <c r="G78" s="41"/>
      <c r="H78" s="41"/>
      <c r="I78" s="41"/>
      <c r="J78" s="41"/>
    </row>
    <row r="79" spans="1:10" s="42" customFormat="1" x14ac:dyDescent="0.2">
      <c r="A79" s="30"/>
      <c r="B79" s="49"/>
      <c r="C79" s="38"/>
      <c r="D79" s="39"/>
      <c r="E79" s="40"/>
      <c r="F79" s="41"/>
      <c r="G79" s="41"/>
      <c r="H79" s="41"/>
      <c r="I79" s="41"/>
      <c r="J79" s="41"/>
    </row>
    <row r="80" spans="1:10" s="42" customFormat="1" x14ac:dyDescent="0.2">
      <c r="A80" s="30"/>
      <c r="B80" s="49"/>
      <c r="C80" s="38"/>
      <c r="D80" s="39"/>
      <c r="E80" s="40"/>
      <c r="F80" s="41"/>
      <c r="G80" s="41"/>
      <c r="H80" s="41"/>
      <c r="I80" s="41"/>
      <c r="J80" s="41"/>
    </row>
    <row r="81" spans="1:10" s="42" customFormat="1" x14ac:dyDescent="0.2">
      <c r="A81" s="30"/>
      <c r="B81" s="49"/>
      <c r="C81" s="38"/>
      <c r="D81" s="39"/>
      <c r="E81" s="40"/>
      <c r="F81" s="41"/>
      <c r="G81" s="41"/>
      <c r="H81" s="41"/>
      <c r="I81" s="41"/>
      <c r="J81" s="41"/>
    </row>
    <row r="82" spans="1:10" s="42" customFormat="1" x14ac:dyDescent="0.2">
      <c r="A82" s="30"/>
      <c r="B82" s="49"/>
      <c r="C82" s="38"/>
      <c r="D82" s="39"/>
      <c r="E82" s="40"/>
      <c r="F82" s="41"/>
      <c r="G82" s="41"/>
      <c r="H82" s="41"/>
      <c r="I82" s="41"/>
      <c r="J82" s="41"/>
    </row>
    <row r="83" spans="1:10" s="42" customFormat="1" x14ac:dyDescent="0.2">
      <c r="A83" s="30"/>
      <c r="B83" s="49"/>
      <c r="C83" s="38"/>
      <c r="D83" s="39"/>
      <c r="E83" s="40"/>
      <c r="F83" s="41"/>
      <c r="G83" s="41"/>
      <c r="H83" s="41"/>
      <c r="I83" s="41"/>
      <c r="J83" s="41"/>
    </row>
    <row r="84" spans="1:10" s="42" customFormat="1" x14ac:dyDescent="0.2">
      <c r="A84" s="30"/>
      <c r="B84" s="49"/>
      <c r="C84" s="38"/>
      <c r="D84" s="39"/>
      <c r="E84" s="40"/>
      <c r="F84" s="41"/>
      <c r="G84" s="41"/>
      <c r="H84" s="41"/>
      <c r="I84" s="41"/>
      <c r="J84" s="41"/>
    </row>
    <row r="85" spans="1:10" s="42" customFormat="1" x14ac:dyDescent="0.2">
      <c r="A85" s="30"/>
      <c r="B85" s="49"/>
      <c r="C85" s="38"/>
      <c r="D85" s="39"/>
      <c r="E85" s="40"/>
      <c r="F85" s="41"/>
      <c r="G85" s="41"/>
      <c r="H85" s="41"/>
      <c r="I85" s="41"/>
      <c r="J85" s="41"/>
    </row>
    <row r="86" spans="1:10" s="55" customFormat="1" x14ac:dyDescent="0.2">
      <c r="A86" s="30"/>
      <c r="B86" s="50"/>
      <c r="C86" s="51"/>
      <c r="D86" s="52"/>
      <c r="E86" s="53"/>
      <c r="F86" s="54"/>
      <c r="G86" s="54"/>
      <c r="H86" s="54"/>
      <c r="I86" s="54"/>
      <c r="J86" s="54"/>
    </row>
    <row r="87" spans="1:10" s="55" customFormat="1" x14ac:dyDescent="0.2">
      <c r="A87" s="30"/>
      <c r="B87" s="50"/>
      <c r="C87" s="51"/>
      <c r="D87" s="52"/>
      <c r="E87" s="53"/>
      <c r="F87" s="54"/>
      <c r="G87" s="54"/>
      <c r="H87" s="54"/>
      <c r="I87" s="54"/>
      <c r="J87" s="54"/>
    </row>
    <row r="88" spans="1:10" s="55" customFormat="1" x14ac:dyDescent="0.2">
      <c r="A88" s="30"/>
      <c r="B88" s="50"/>
      <c r="C88" s="51"/>
      <c r="D88" s="52"/>
      <c r="E88" s="53"/>
      <c r="F88" s="54"/>
      <c r="G88" s="54"/>
      <c r="H88" s="54"/>
      <c r="I88" s="54"/>
      <c r="J88" s="54"/>
    </row>
    <row r="89" spans="1:10" s="55" customFormat="1" x14ac:dyDescent="0.2">
      <c r="A89" s="30"/>
      <c r="B89" s="50"/>
      <c r="C89" s="51"/>
      <c r="D89" s="52"/>
      <c r="E89" s="53"/>
      <c r="F89" s="54"/>
      <c r="G89" s="54"/>
      <c r="H89" s="54"/>
      <c r="I89" s="54"/>
      <c r="J89" s="54"/>
    </row>
    <row r="90" spans="1:10" s="55" customFormat="1" x14ac:dyDescent="0.2">
      <c r="A90" s="31"/>
      <c r="B90" s="50"/>
      <c r="C90" s="51"/>
      <c r="D90" s="52"/>
      <c r="E90" s="53"/>
      <c r="F90" s="54"/>
      <c r="G90" s="54"/>
      <c r="H90" s="54"/>
      <c r="I90" s="54"/>
      <c r="J90" s="54"/>
    </row>
    <row r="91" spans="1:10" s="55" customFormat="1" x14ac:dyDescent="0.2">
      <c r="A91" s="31"/>
      <c r="B91" s="50"/>
      <c r="C91" s="51"/>
      <c r="D91" s="52"/>
      <c r="E91" s="53"/>
      <c r="F91" s="54"/>
      <c r="G91" s="54"/>
      <c r="H91" s="54"/>
      <c r="I91" s="54"/>
      <c r="J91" s="54"/>
    </row>
    <row r="92" spans="1:10" s="55" customFormat="1" x14ac:dyDescent="0.2">
      <c r="A92" s="31"/>
      <c r="B92" s="50"/>
      <c r="C92" s="51"/>
      <c r="D92" s="52"/>
      <c r="E92" s="53"/>
      <c r="F92" s="54"/>
      <c r="G92" s="54"/>
      <c r="H92" s="54"/>
      <c r="I92" s="54"/>
      <c r="J92" s="54"/>
    </row>
    <row r="93" spans="1:10" s="55" customFormat="1" x14ac:dyDescent="0.2">
      <c r="A93" s="31"/>
      <c r="B93" s="50"/>
      <c r="C93" s="51"/>
      <c r="D93" s="52"/>
      <c r="E93" s="53"/>
      <c r="F93" s="54"/>
      <c r="G93" s="54"/>
      <c r="H93" s="54"/>
      <c r="I93" s="54"/>
      <c r="J93" s="54"/>
    </row>
    <row r="94" spans="1:10" s="55" customFormat="1" x14ac:dyDescent="0.2">
      <c r="A94" s="30"/>
      <c r="B94" s="50"/>
      <c r="C94" s="51"/>
      <c r="D94" s="52"/>
      <c r="E94" s="53"/>
      <c r="F94" s="54"/>
      <c r="G94" s="54"/>
      <c r="H94" s="54"/>
      <c r="I94" s="54"/>
      <c r="J94" s="54"/>
    </row>
    <row r="95" spans="1:10" s="55" customFormat="1" x14ac:dyDescent="0.2">
      <c r="A95" s="30"/>
      <c r="B95" s="56"/>
      <c r="C95" s="57"/>
      <c r="D95" s="52"/>
      <c r="E95" s="53"/>
      <c r="F95" s="54"/>
      <c r="G95" s="54"/>
      <c r="H95" s="54"/>
      <c r="I95" s="54"/>
      <c r="J95" s="54"/>
    </row>
    <row r="96" spans="1:10" s="55" customFormat="1" x14ac:dyDescent="0.2">
      <c r="A96" s="30"/>
      <c r="B96" s="56"/>
      <c r="C96" s="57"/>
      <c r="D96" s="52"/>
      <c r="E96" s="53"/>
      <c r="F96" s="54"/>
      <c r="G96" s="54"/>
      <c r="H96" s="54"/>
      <c r="I96" s="54"/>
      <c r="J96" s="54"/>
    </row>
    <row r="97" spans="1:10" s="55" customFormat="1" x14ac:dyDescent="0.2">
      <c r="A97" s="30"/>
      <c r="B97" s="56"/>
      <c r="C97" s="57"/>
      <c r="D97" s="52"/>
      <c r="E97" s="53"/>
      <c r="F97" s="54"/>
      <c r="G97" s="54"/>
      <c r="H97" s="54"/>
      <c r="I97" s="54"/>
      <c r="J97" s="54"/>
    </row>
    <row r="98" spans="1:10" s="55" customFormat="1" x14ac:dyDescent="0.2">
      <c r="A98" s="30"/>
      <c r="B98" s="56"/>
      <c r="C98" s="57"/>
      <c r="D98" s="52"/>
      <c r="E98" s="53"/>
      <c r="F98" s="54"/>
      <c r="G98" s="54"/>
      <c r="H98" s="54"/>
      <c r="I98" s="54"/>
      <c r="J98" s="54"/>
    </row>
    <row r="99" spans="1:10" s="55" customFormat="1" x14ac:dyDescent="0.2">
      <c r="A99" s="30"/>
      <c r="B99" s="56"/>
      <c r="C99" s="57"/>
      <c r="D99" s="52"/>
      <c r="E99" s="53"/>
      <c r="F99" s="54"/>
      <c r="G99" s="54"/>
      <c r="H99" s="54"/>
      <c r="I99" s="54"/>
      <c r="J99" s="54"/>
    </row>
    <row r="100" spans="1:10" s="55" customFormat="1" x14ac:dyDescent="0.2">
      <c r="A100" s="30"/>
      <c r="B100" s="56"/>
      <c r="C100" s="57"/>
      <c r="D100" s="52"/>
      <c r="E100" s="53"/>
      <c r="F100" s="54"/>
      <c r="G100" s="54"/>
      <c r="H100" s="54"/>
      <c r="I100" s="54"/>
      <c r="J100" s="54"/>
    </row>
    <row r="101" spans="1:10" s="55" customFormat="1" x14ac:dyDescent="0.2">
      <c r="A101" s="30"/>
      <c r="B101" s="56"/>
      <c r="C101" s="57"/>
      <c r="D101" s="52"/>
      <c r="E101" s="53"/>
      <c r="F101" s="54"/>
      <c r="G101" s="54"/>
      <c r="H101" s="54"/>
      <c r="I101" s="54"/>
      <c r="J101" s="54"/>
    </row>
    <row r="102" spans="1:10" s="55" customFormat="1" x14ac:dyDescent="0.2">
      <c r="A102" s="30"/>
      <c r="B102" s="56"/>
      <c r="C102" s="57"/>
      <c r="D102" s="52"/>
      <c r="E102" s="53"/>
      <c r="F102" s="54"/>
      <c r="G102" s="54"/>
      <c r="H102" s="54"/>
      <c r="I102" s="54"/>
      <c r="J102" s="54"/>
    </row>
    <row r="103" spans="1:10" s="55" customFormat="1" x14ac:dyDescent="0.2">
      <c r="A103" s="30"/>
      <c r="B103" s="56"/>
      <c r="C103" s="57"/>
      <c r="D103" s="52"/>
      <c r="E103" s="53"/>
      <c r="F103" s="54"/>
      <c r="G103" s="54"/>
      <c r="H103" s="54"/>
      <c r="I103" s="54"/>
      <c r="J103" s="54"/>
    </row>
    <row r="104" spans="1:10" s="55" customFormat="1" x14ac:dyDescent="0.2">
      <c r="A104" s="30"/>
      <c r="B104" s="56"/>
      <c r="C104" s="57"/>
      <c r="D104" s="52"/>
      <c r="E104" s="53"/>
      <c r="F104" s="54"/>
      <c r="G104" s="54"/>
      <c r="H104" s="54"/>
      <c r="I104" s="54"/>
      <c r="J104" s="54"/>
    </row>
  </sheetData>
  <sheetProtection algorithmName="SHA-512" hashValue="H/lI2pTGsiBtcJ338poPdMPw41lgv52UmxvQXVXQ/cL4X9IBAGqZK7jxvUSHoPnVFpfdizTjDvP0sXql79YCMw==" saltValue="QtrxaW4x8/tJu1qGXf49Mg==" spinCount="100000" sheet="1" objects="1" scenarios="1"/>
  <mergeCells count="3">
    <mergeCell ref="H16:O19"/>
    <mergeCell ref="A5:A6"/>
    <mergeCell ref="A9:A10"/>
  </mergeCells>
  <printOptions horizontalCentered="1"/>
  <pageMargins left="0.98425196850393704" right="0.19685039370078741" top="0.98425196850393704" bottom="0.98425196850393704" header="0" footer="0"/>
  <pageSetup paperSize="9" scale="98" fitToHeight="0" orientation="portrait" r:id="rId1"/>
  <headerFooter alignWithMargins="0">
    <oddFooter xml:space="preserve">&amp;C
</oddFooter>
  </headerFooter>
  <rowBreaks count="2" manualBreakCount="2">
    <brk id="7" man="1"/>
    <brk id="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5:F30"/>
  <sheetViews>
    <sheetView view="pageLayout" zoomScale="85" zoomScaleNormal="100" zoomScaleSheetLayoutView="115" zoomScalePageLayoutView="85" workbookViewId="0">
      <selection activeCell="F27" sqref="F27"/>
    </sheetView>
  </sheetViews>
  <sheetFormatPr defaultRowHeight="12.75" x14ac:dyDescent="0.2"/>
  <cols>
    <col min="1" max="1" width="5.7109375" style="10" customWidth="1"/>
    <col min="2" max="2" width="26.5703125" style="10" customWidth="1"/>
    <col min="3" max="3" width="8.85546875" style="10" customWidth="1"/>
    <col min="4" max="4" width="12.7109375" style="10" customWidth="1"/>
    <col min="5" max="5" width="10.140625" style="10" customWidth="1"/>
    <col min="6" max="6" width="12" style="10" customWidth="1"/>
    <col min="7" max="16384" width="9.140625" style="10"/>
  </cols>
  <sheetData>
    <row r="5" spans="1:6" ht="15.75" customHeight="1" x14ac:dyDescent="0.2">
      <c r="A5" s="8" t="s">
        <v>3</v>
      </c>
      <c r="B5" s="9"/>
      <c r="C5" s="87" t="s">
        <v>29</v>
      </c>
      <c r="D5" s="87"/>
      <c r="E5" s="87"/>
      <c r="F5" s="87"/>
    </row>
    <row r="6" spans="1:6" ht="15.75" x14ac:dyDescent="0.25">
      <c r="A6" s="11"/>
      <c r="B6" s="12"/>
      <c r="C6" s="13"/>
      <c r="D6" s="13"/>
      <c r="E6" s="13"/>
      <c r="F6" s="13"/>
    </row>
    <row r="7" spans="1:6" s="15" customFormat="1" ht="30.75" customHeight="1" x14ac:dyDescent="0.25">
      <c r="A7" s="8" t="s">
        <v>4</v>
      </c>
      <c r="B7" s="14"/>
      <c r="C7" s="87" t="s">
        <v>65</v>
      </c>
      <c r="D7" s="87"/>
      <c r="E7" s="87"/>
      <c r="F7" s="87"/>
    </row>
    <row r="8" spans="1:6" s="15" customFormat="1" ht="15.75" x14ac:dyDescent="0.25">
      <c r="A8" s="16"/>
      <c r="B8" s="14"/>
      <c r="C8" s="16"/>
      <c r="D8" s="16"/>
      <c r="E8" s="16"/>
      <c r="F8" s="16"/>
    </row>
    <row r="9" spans="1:6" ht="15.75" x14ac:dyDescent="0.25">
      <c r="A9" s="11" t="s">
        <v>5</v>
      </c>
      <c r="B9" s="12"/>
      <c r="C9" s="88" t="s">
        <v>30</v>
      </c>
      <c r="D9" s="88"/>
      <c r="E9" s="88"/>
      <c r="F9" s="88"/>
    </row>
    <row r="10" spans="1:6" ht="15.75" x14ac:dyDescent="0.25">
      <c r="A10" s="11"/>
      <c r="B10" s="12"/>
      <c r="C10" s="73"/>
      <c r="D10" s="73"/>
      <c r="E10" s="73"/>
      <c r="F10" s="73"/>
    </row>
    <row r="11" spans="1:6" ht="15.75" x14ac:dyDescent="0.25">
      <c r="A11" s="11" t="s">
        <v>66</v>
      </c>
      <c r="B11" s="12"/>
      <c r="C11" s="88" t="s">
        <v>67</v>
      </c>
      <c r="D11" s="88"/>
      <c r="E11" s="88"/>
      <c r="F11" s="88"/>
    </row>
    <row r="12" spans="1:6" ht="15.75" x14ac:dyDescent="0.25">
      <c r="A12" s="17"/>
      <c r="B12" s="12"/>
      <c r="C12" s="17"/>
      <c r="D12" s="17"/>
      <c r="E12" s="17"/>
      <c r="F12" s="18"/>
    </row>
    <row r="13" spans="1:6" ht="15.75" customHeight="1" x14ac:dyDescent="0.25">
      <c r="A13" s="11" t="s">
        <v>6</v>
      </c>
      <c r="B13" s="12"/>
      <c r="C13" s="87" t="s">
        <v>31</v>
      </c>
      <c r="D13" s="89"/>
      <c r="E13" s="89"/>
      <c r="F13" s="89"/>
    </row>
    <row r="14" spans="1:6" ht="15.75" customHeight="1" x14ac:dyDescent="0.25">
      <c r="A14" s="11"/>
      <c r="B14" s="12"/>
      <c r="C14" s="87" t="s">
        <v>32</v>
      </c>
      <c r="D14" s="87"/>
      <c r="E14" s="87"/>
      <c r="F14" s="87"/>
    </row>
    <row r="15" spans="1:6" ht="15.75" x14ac:dyDescent="0.25">
      <c r="A15" s="12"/>
      <c r="B15" s="17"/>
      <c r="C15" s="89" t="s">
        <v>33</v>
      </c>
      <c r="D15" s="89"/>
      <c r="E15" s="89"/>
      <c r="F15" s="89"/>
    </row>
    <row r="17" spans="1:6" ht="18" x14ac:dyDescent="0.25">
      <c r="B17" s="19" t="s">
        <v>7</v>
      </c>
    </row>
    <row r="18" spans="1:6" ht="16.5" x14ac:dyDescent="0.3">
      <c r="A18" s="20"/>
      <c r="B18" s="20"/>
      <c r="C18" s="20"/>
      <c r="D18" s="20"/>
      <c r="E18" s="20"/>
      <c r="F18" s="20"/>
    </row>
    <row r="19" spans="1:6" ht="16.5" x14ac:dyDescent="0.3">
      <c r="A19" s="21"/>
      <c r="B19" s="20"/>
      <c r="C19" s="20"/>
      <c r="D19" s="20"/>
      <c r="E19" s="20"/>
      <c r="F19" s="70"/>
    </row>
    <row r="20" spans="1:6" ht="16.5" x14ac:dyDescent="0.3">
      <c r="A20" s="20"/>
      <c r="B20" s="20"/>
      <c r="C20" s="20"/>
      <c r="D20" s="20"/>
      <c r="E20" s="20"/>
      <c r="F20" s="20"/>
    </row>
    <row r="21" spans="1:6" ht="16.5" x14ac:dyDescent="0.3">
      <c r="A21" s="22" t="s">
        <v>8</v>
      </c>
      <c r="B21" s="20" t="s">
        <v>34</v>
      </c>
      <c r="C21" s="20"/>
      <c r="D21" s="20"/>
      <c r="E21" s="20"/>
      <c r="F21" s="70">
        <f>'1.6 ZUNANJA OPREMA'!H3</f>
        <v>0</v>
      </c>
    </row>
    <row r="22" spans="1:6" ht="17.25" thickBot="1" x14ac:dyDescent="0.35">
      <c r="A22" s="23"/>
      <c r="B22" s="24"/>
      <c r="C22" s="24"/>
      <c r="D22" s="24"/>
      <c r="E22" s="24"/>
      <c r="F22" s="25"/>
    </row>
    <row r="23" spans="1:6" ht="17.25" thickTop="1" x14ac:dyDescent="0.3">
      <c r="A23" s="20"/>
      <c r="B23" s="20"/>
      <c r="C23" s="20"/>
      <c r="D23" s="20"/>
      <c r="E23" s="20"/>
      <c r="F23" s="20"/>
    </row>
    <row r="24" spans="1:6" ht="16.5" x14ac:dyDescent="0.3">
      <c r="A24" s="20"/>
      <c r="B24" s="20"/>
      <c r="C24" s="20"/>
      <c r="D24" s="26" t="s">
        <v>9</v>
      </c>
      <c r="E24" s="26"/>
      <c r="F24" s="71">
        <f>SUM(F19,F21)</f>
        <v>0</v>
      </c>
    </row>
    <row r="25" spans="1:6" ht="16.5" x14ac:dyDescent="0.3">
      <c r="A25" s="20"/>
      <c r="B25" s="20"/>
      <c r="C25" s="20"/>
      <c r="D25" s="20"/>
      <c r="E25" s="20"/>
      <c r="F25" s="20"/>
    </row>
    <row r="26" spans="1:6" ht="17.25" thickBot="1" x14ac:dyDescent="0.35">
      <c r="A26" s="20"/>
      <c r="B26" s="20"/>
      <c r="C26" s="20"/>
      <c r="D26" s="24" t="s">
        <v>10</v>
      </c>
      <c r="E26" s="24"/>
      <c r="F26" s="72">
        <f>F24*0.22</f>
        <v>0</v>
      </c>
    </row>
    <row r="27" spans="1:6" ht="17.25" thickTop="1" x14ac:dyDescent="0.3">
      <c r="A27" s="20"/>
      <c r="B27" s="20"/>
      <c r="C27" s="20"/>
      <c r="D27" s="20"/>
      <c r="E27" s="20"/>
      <c r="F27" s="20"/>
    </row>
    <row r="28" spans="1:6" ht="16.5" x14ac:dyDescent="0.3">
      <c r="A28" s="20"/>
      <c r="B28" s="20"/>
      <c r="C28" s="20"/>
      <c r="D28" s="86" t="s">
        <v>11</v>
      </c>
      <c r="E28" s="86"/>
      <c r="F28" s="71">
        <f>F24+F26</f>
        <v>0</v>
      </c>
    </row>
    <row r="29" spans="1:6" ht="14.25" x14ac:dyDescent="0.2">
      <c r="A29" s="27"/>
      <c r="B29" s="27"/>
      <c r="C29" s="27"/>
      <c r="D29" s="27"/>
      <c r="E29" s="27"/>
      <c r="F29" s="27"/>
    </row>
    <row r="30" spans="1:6" ht="14.25" x14ac:dyDescent="0.2">
      <c r="A30" s="27"/>
      <c r="B30" s="27"/>
      <c r="C30" s="27"/>
      <c r="D30" s="27"/>
      <c r="E30" s="27"/>
      <c r="F30" s="27"/>
    </row>
  </sheetData>
  <sheetProtection algorithmName="SHA-512" hashValue="u6hPxNx1by/EsVtROjNwjk9qZNDYGI2pU4yvgCU1WfAjgTNm1C2P2DEoLmQwlCWSuyS6i3OPElDEjbAdKrf/5Q==" saltValue="xyZgc1mocqjRRfAXcRi34w==" spinCount="100000" sheet="1" objects="1" scenarios="1"/>
  <mergeCells count="8">
    <mergeCell ref="D28:E28"/>
    <mergeCell ref="C5:F5"/>
    <mergeCell ref="C7:F7"/>
    <mergeCell ref="C9:F9"/>
    <mergeCell ref="C13:F13"/>
    <mergeCell ref="C14:F14"/>
    <mergeCell ref="C15:F15"/>
    <mergeCell ref="C11:F11"/>
  </mergeCells>
  <pageMargins left="0.98425196850393704" right="0.19685039370078741" top="0.98425196850393704" bottom="0.98425196850393704" header="0" footer="0"/>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F3781-AC66-4981-8EA3-4CE6BAC09DA7}">
  <sheetPr>
    <pageSetUpPr fitToPage="1"/>
  </sheetPr>
  <dimension ref="A1:I33"/>
  <sheetViews>
    <sheetView tabSelected="1" view="pageBreakPreview" topLeftCell="A27" zoomScaleNormal="100" zoomScaleSheetLayoutView="100" workbookViewId="0">
      <selection activeCell="C29" sqref="C29"/>
    </sheetView>
  </sheetViews>
  <sheetFormatPr defaultRowHeight="15" x14ac:dyDescent="0.25"/>
  <cols>
    <col min="1" max="1" width="11.140625" customWidth="1"/>
    <col min="2" max="2" width="3.5703125" customWidth="1"/>
    <col min="3" max="3" width="57" customWidth="1"/>
    <col min="4" max="4" width="40.140625" customWidth="1"/>
    <col min="5" max="8" width="14.85546875" customWidth="1"/>
    <col min="9" max="9" width="1.28515625" customWidth="1"/>
  </cols>
  <sheetData>
    <row r="1" spans="1:9" ht="37.5" customHeight="1" x14ac:dyDescent="0.25">
      <c r="A1" s="77" t="s">
        <v>55</v>
      </c>
      <c r="B1" s="78"/>
      <c r="C1" s="78"/>
      <c r="D1" s="78"/>
      <c r="E1" s="78"/>
      <c r="F1" s="78"/>
      <c r="G1" s="78"/>
      <c r="H1" s="79"/>
    </row>
    <row r="2" spans="1:9" ht="15" customHeight="1" x14ac:dyDescent="0.25"/>
    <row r="3" spans="1:9" ht="15" customHeight="1" x14ac:dyDescent="0.25">
      <c r="A3" s="61" t="s">
        <v>58</v>
      </c>
      <c r="B3" s="61"/>
      <c r="C3" s="61"/>
      <c r="D3" s="61"/>
      <c r="E3" s="61"/>
      <c r="F3" s="61"/>
      <c r="G3" s="61" t="s">
        <v>9</v>
      </c>
      <c r="H3" s="62">
        <f>H33</f>
        <v>0</v>
      </c>
    </row>
    <row r="4" spans="1:9" ht="15" customHeight="1" x14ac:dyDescent="0.25"/>
    <row r="5" spans="1:9" x14ac:dyDescent="0.25">
      <c r="A5" s="80" t="s">
        <v>54</v>
      </c>
      <c r="B5" s="81"/>
      <c r="C5" s="7" t="s">
        <v>53</v>
      </c>
      <c r="D5" s="6" t="s">
        <v>2</v>
      </c>
      <c r="E5" s="6" t="s">
        <v>0</v>
      </c>
      <c r="F5" s="6" t="s">
        <v>1</v>
      </c>
      <c r="G5" s="6" t="s">
        <v>35</v>
      </c>
      <c r="H5" s="76" t="s">
        <v>56</v>
      </c>
      <c r="I5" s="60"/>
    </row>
    <row r="6" spans="1:9" ht="15" customHeight="1" x14ac:dyDescent="0.25">
      <c r="A6" s="77" t="s">
        <v>34</v>
      </c>
      <c r="B6" s="78"/>
      <c r="C6" s="78"/>
      <c r="D6" s="78"/>
      <c r="E6" s="78"/>
      <c r="F6" s="78"/>
      <c r="G6" s="78"/>
      <c r="H6" s="79"/>
      <c r="I6" s="60"/>
    </row>
    <row r="7" spans="1:9" ht="150" customHeight="1" x14ac:dyDescent="0.25">
      <c r="A7" s="2" t="s">
        <v>36</v>
      </c>
      <c r="C7" s="5" t="s">
        <v>81</v>
      </c>
      <c r="D7" s="3"/>
      <c r="E7" s="4" t="s">
        <v>37</v>
      </c>
      <c r="F7" s="1">
        <v>1</v>
      </c>
      <c r="G7" s="64">
        <v>0</v>
      </c>
      <c r="H7" s="63">
        <f>F7*G7</f>
        <v>0</v>
      </c>
    </row>
    <row r="9" spans="1:9" ht="135" x14ac:dyDescent="0.25">
      <c r="A9" s="2" t="s">
        <v>38</v>
      </c>
      <c r="C9" s="5" t="s">
        <v>80</v>
      </c>
      <c r="E9" s="4" t="s">
        <v>37</v>
      </c>
      <c r="F9" s="1">
        <v>1</v>
      </c>
      <c r="G9" s="64">
        <v>0</v>
      </c>
      <c r="H9" s="63">
        <f>F9*G9</f>
        <v>0</v>
      </c>
    </row>
    <row r="11" spans="1:9" ht="120" x14ac:dyDescent="0.25">
      <c r="A11" s="2" t="s">
        <v>39</v>
      </c>
      <c r="C11" s="5" t="s">
        <v>83</v>
      </c>
      <c r="D11" s="3"/>
      <c r="E11" s="4" t="s">
        <v>37</v>
      </c>
      <c r="F11" s="1">
        <v>2</v>
      </c>
      <c r="G11" s="64">
        <v>0</v>
      </c>
      <c r="H11" s="63">
        <f>F11*G11</f>
        <v>0</v>
      </c>
    </row>
    <row r="13" spans="1:9" ht="120" x14ac:dyDescent="0.25">
      <c r="A13" s="2" t="s">
        <v>40</v>
      </c>
      <c r="C13" s="5" t="s">
        <v>82</v>
      </c>
      <c r="D13" s="3"/>
      <c r="E13" s="4" t="s">
        <v>37</v>
      </c>
      <c r="F13" s="1">
        <v>1</v>
      </c>
      <c r="G13" s="64">
        <v>0</v>
      </c>
      <c r="H13" s="63">
        <f>F13*G13</f>
        <v>0</v>
      </c>
    </row>
    <row r="15" spans="1:9" ht="45" x14ac:dyDescent="0.25">
      <c r="A15" s="2" t="s">
        <v>41</v>
      </c>
      <c r="C15" s="5" t="s">
        <v>79</v>
      </c>
      <c r="D15" s="3"/>
      <c r="E15" s="4" t="s">
        <v>42</v>
      </c>
      <c r="F15" s="1">
        <v>4.8</v>
      </c>
      <c r="G15" s="64">
        <v>0</v>
      </c>
      <c r="H15" s="63">
        <f>F15*G15</f>
        <v>0</v>
      </c>
    </row>
    <row r="16" spans="1:9" x14ac:dyDescent="0.25">
      <c r="H16" s="63"/>
    </row>
    <row r="17" spans="1:8" ht="150" x14ac:dyDescent="0.25">
      <c r="A17" s="2" t="s">
        <v>43</v>
      </c>
      <c r="C17" s="5" t="s">
        <v>72</v>
      </c>
      <c r="D17" s="3"/>
      <c r="E17" s="4" t="s">
        <v>37</v>
      </c>
      <c r="F17" s="1">
        <v>1</v>
      </c>
      <c r="G17" s="64">
        <v>0</v>
      </c>
      <c r="H17" s="63">
        <f t="shared" ref="H17" si="0">F17*G17</f>
        <v>0</v>
      </c>
    </row>
    <row r="19" spans="1:8" ht="315.75" customHeight="1" x14ac:dyDescent="0.25">
      <c r="A19" s="2" t="s">
        <v>44</v>
      </c>
      <c r="C19" s="5" t="s">
        <v>78</v>
      </c>
      <c r="D19" s="3"/>
      <c r="E19" s="4" t="s">
        <v>37</v>
      </c>
      <c r="F19" s="1">
        <v>1</v>
      </c>
      <c r="G19" s="64">
        <v>0</v>
      </c>
      <c r="H19" s="63">
        <f>F19*G19</f>
        <v>0</v>
      </c>
    </row>
    <row r="21" spans="1:8" ht="195" x14ac:dyDescent="0.25">
      <c r="A21" s="2" t="s">
        <v>45</v>
      </c>
      <c r="C21" s="5" t="s">
        <v>77</v>
      </c>
      <c r="D21" s="3"/>
      <c r="E21" s="4" t="s">
        <v>37</v>
      </c>
      <c r="F21" s="1">
        <v>1</v>
      </c>
      <c r="G21" s="64">
        <v>0</v>
      </c>
      <c r="H21" s="63">
        <f>F21*G21</f>
        <v>0</v>
      </c>
    </row>
    <row r="23" spans="1:8" ht="165" x14ac:dyDescent="0.25">
      <c r="A23" s="2" t="s">
        <v>46</v>
      </c>
      <c r="C23" s="5" t="s">
        <v>76</v>
      </c>
      <c r="D23" s="3"/>
      <c r="E23" s="4" t="s">
        <v>37</v>
      </c>
      <c r="F23" s="1">
        <v>2</v>
      </c>
      <c r="G23" s="64">
        <v>0</v>
      </c>
      <c r="H23" s="63">
        <f>F23*G23</f>
        <v>0</v>
      </c>
    </row>
    <row r="25" spans="1:8" ht="120" x14ac:dyDescent="0.25">
      <c r="A25" s="2" t="s">
        <v>47</v>
      </c>
      <c r="C25" s="5" t="s">
        <v>75</v>
      </c>
      <c r="D25" s="3"/>
      <c r="E25" s="4" t="s">
        <v>37</v>
      </c>
      <c r="F25" s="1">
        <v>1</v>
      </c>
      <c r="G25" s="64">
        <v>0</v>
      </c>
      <c r="H25" s="63">
        <f>F25*G25</f>
        <v>0</v>
      </c>
    </row>
    <row r="27" spans="1:8" ht="84.75" customHeight="1" x14ac:dyDescent="0.25">
      <c r="A27" s="2" t="s">
        <v>48</v>
      </c>
      <c r="C27" s="5" t="s">
        <v>74</v>
      </c>
      <c r="D27" s="3"/>
      <c r="E27" s="4" t="s">
        <v>50</v>
      </c>
      <c r="F27" s="1">
        <v>258</v>
      </c>
      <c r="G27" s="64">
        <v>0</v>
      </c>
      <c r="H27" s="63">
        <f>F27*G27</f>
        <v>0</v>
      </c>
    </row>
    <row r="29" spans="1:8" ht="150" x14ac:dyDescent="0.25">
      <c r="A29" s="2" t="s">
        <v>49</v>
      </c>
      <c r="C29" s="5" t="s">
        <v>84</v>
      </c>
      <c r="D29" s="3"/>
      <c r="E29" s="4" t="s">
        <v>52</v>
      </c>
      <c r="F29" s="1">
        <v>6</v>
      </c>
      <c r="G29" s="64">
        <v>0</v>
      </c>
      <c r="H29" s="63">
        <f>F29*G29</f>
        <v>0</v>
      </c>
    </row>
    <row r="30" spans="1:8" x14ac:dyDescent="0.25">
      <c r="C30" s="5"/>
      <c r="D30" s="3"/>
      <c r="E30" s="4"/>
      <c r="F30" s="1"/>
      <c r="G30" s="64"/>
      <c r="H30" s="63"/>
    </row>
    <row r="31" spans="1:8" ht="195" x14ac:dyDescent="0.25">
      <c r="A31" s="2" t="s">
        <v>51</v>
      </c>
      <c r="C31" s="5" t="s">
        <v>73</v>
      </c>
      <c r="D31" s="3"/>
      <c r="E31" s="4" t="s">
        <v>52</v>
      </c>
      <c r="F31" s="1">
        <v>2</v>
      </c>
      <c r="G31" s="64">
        <v>0</v>
      </c>
      <c r="H31" s="63">
        <f>F31*G31</f>
        <v>0</v>
      </c>
    </row>
    <row r="32" spans="1:8" ht="15.75" thickBot="1" x14ac:dyDescent="0.3"/>
    <row r="33" spans="1:8" ht="15.75" thickTop="1" x14ac:dyDescent="0.25">
      <c r="A33" s="82" t="s">
        <v>57</v>
      </c>
      <c r="B33" s="82"/>
      <c r="C33" s="82"/>
      <c r="D33" s="65"/>
      <c r="E33" s="66"/>
      <c r="F33" s="67"/>
      <c r="G33" s="68"/>
      <c r="H33" s="69">
        <f>SUM(H7:H31)</f>
        <v>0</v>
      </c>
    </row>
  </sheetData>
  <sheetProtection algorithmName="SHA-512" hashValue="xRpe679eLJSUEdaeEt0X6l6DWmrpYFpkzZAATlZdPP3JNDD1KdaD9gXSb3ctWVFzvK9e/BAxT2UUAk2YphRErQ==" saltValue="CEjS5sE4ZB9iOtB4Hhjnhw==" spinCount="100000" sheet="1" objects="1" scenarios="1"/>
  <protectedRanges>
    <protectedRange sqref="G7:G33" name="Obseg1"/>
  </protectedRanges>
  <mergeCells count="4">
    <mergeCell ref="A1:H1"/>
    <mergeCell ref="A5:B5"/>
    <mergeCell ref="A6:H6"/>
    <mergeCell ref="A33:C33"/>
  </mergeCells>
  <pageMargins left="0.98425196850393704" right="0.19685039370078741" top="0.98425196850393704" bottom="0.98425196850393704" header="0" footer="0"/>
  <pageSetup paperSize="9" scale="77" fitToHeight="0" orientation="landscape" r:id="rId1"/>
  <rowBreaks count="4" manualBreakCount="4">
    <brk id="12" max="8" man="1"/>
    <brk id="18" max="8" man="1"/>
    <brk id="22" max="8" man="1"/>
    <brk id="28"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1.2 Kazalo</vt:lpstr>
      <vt:lpstr>1.3 Tehnično poročilo</vt:lpstr>
      <vt:lpstr>1.4 Tloris dispozicije opreme</vt:lpstr>
      <vt:lpstr>1.6 Popis opreme</vt:lpstr>
      <vt:lpstr>1.6 Rekapitulacija</vt:lpstr>
      <vt:lpstr>1.6 ZUNANJA OPREMA</vt:lpstr>
      <vt:lpstr>'1.6 Popis opreme'!Področje_tiskanja</vt:lpstr>
      <vt:lpstr>'1.6 ZUNANJA OPREMA'!Področje_tiskanja</vt:lpstr>
      <vt:lpstr>'1.6 Popis opreme'!Print_Area</vt:lpstr>
      <vt:lpstr>'1.6 ZUNANJA OPREMA'!Print_Area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Uroš Kukovič</cp:lastModifiedBy>
  <cp:lastPrinted>2026-09-02T08:17:06Z</cp:lastPrinted>
  <dcterms:created xsi:type="dcterms:W3CDTF">2022-06-23T05:53:29Z</dcterms:created>
  <dcterms:modified xsi:type="dcterms:W3CDTF">2026-09-02T08:28:15Z</dcterms:modified>
</cp:coreProperties>
</file>